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155"/>
  </bookViews>
  <sheets>
    <sheet name="Рабочий перечень" sheetId="3" r:id="rId1"/>
    <sheet name="Альтернативный перечень" sheetId="5" r:id="rId2"/>
  </sheets>
  <definedNames>
    <definedName name="_xlnm._FilterDatabase" localSheetId="0" hidden="1">'Рабочий перечень'!$B$3:$H$3</definedName>
  </definedNames>
  <calcPr calcId="162913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4" i="3"/>
  <c r="H103" i="3"/>
  <c r="H104" i="3"/>
  <c r="H105" i="3"/>
  <c r="H102" i="3"/>
  <c r="G15" i="5"/>
  <c r="G14" i="5"/>
  <c r="G13" i="5"/>
  <c r="G12" i="5"/>
  <c r="G11" i="5"/>
  <c r="G10" i="5"/>
  <c r="G9" i="5"/>
  <c r="G8" i="5"/>
  <c r="G7" i="5"/>
  <c r="G6" i="5"/>
  <c r="G5" i="5"/>
  <c r="G4" i="5"/>
  <c r="H26" i="3" l="1"/>
  <c r="H27" i="3"/>
  <c r="H28" i="3"/>
  <c r="H29" i="3"/>
  <c r="H30" i="3"/>
  <c r="H31" i="3"/>
  <c r="H32" i="3"/>
  <c r="H33" i="3"/>
  <c r="H34" i="3"/>
  <c r="H35" i="3"/>
  <c r="H36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4" i="3"/>
  <c r="H5" i="3"/>
  <c r="H91" i="3"/>
  <c r="H92" i="3"/>
  <c r="H93" i="3"/>
  <c r="H94" i="3"/>
  <c r="H95" i="3"/>
  <c r="H96" i="3"/>
  <c r="H97" i="3"/>
  <c r="H98" i="3"/>
  <c r="H99" i="3"/>
  <c r="H100" i="3"/>
  <c r="H101" i="3"/>
  <c r="H67" i="3"/>
  <c r="H68" i="3"/>
  <c r="H69" i="3"/>
  <c r="H70" i="3"/>
  <c r="H37" i="3"/>
  <c r="H90" i="3"/>
  <c r="H25" i="3"/>
  <c r="F134" i="3" l="1"/>
  <c r="G134" i="3"/>
  <c r="H134" i="3"/>
  <c r="E134" i="3"/>
</calcChain>
</file>

<file path=xl/comments1.xml><?xml version="1.0" encoding="utf-8"?>
<comments xmlns="http://schemas.openxmlformats.org/spreadsheetml/2006/main">
  <authors>
    <author>Автор</author>
  </authors>
  <commentList>
    <comment ref="G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276 можно предлагать фирмы CERVA 0113012 </t>
        </r>
      </text>
    </comment>
  </commentList>
</comments>
</file>

<file path=xl/sharedStrings.xml><?xml version="1.0" encoding="utf-8"?>
<sst xmlns="http://schemas.openxmlformats.org/spreadsheetml/2006/main" count="266" uniqueCount="158">
  <si>
    <t>Наименование</t>
  </si>
  <si>
    <t>506U, окуляри захисні відкриті Univet,лінза пк, прозорі, покриття AS/AF</t>
  </si>
  <si>
    <t>Окуляри зах.OZON арт.7-084</t>
  </si>
  <si>
    <t>VFlex 9101 Респіратор 3М FFP1 без клапану</t>
  </si>
  <si>
    <t>Нарукавник мод.POCHARD kevlar довжина 36 см.</t>
  </si>
  <si>
    <t>Рукавички мод. BARBARY одноразові, припудрені, нестерильні, нітріл (100 шт.)</t>
  </si>
  <si>
    <t>Рукавички мод. BUNTING EVOLUTION в'язані білі, поліестер, долоня і пальці покриті поліуретаном, манжета</t>
  </si>
  <si>
    <t>Рукавички мод. RAZORBILL, трикотажні, покриття нітрилом, захист від порізів</t>
  </si>
  <si>
    <t>Рукавички хімстійки мод.405 Duo-Mix неопрен+латекс</t>
  </si>
  <si>
    <t>1100 Протишумові вставки 3М</t>
  </si>
  <si>
    <t>1110 Протишумові вставки 3М з мотузкою</t>
  </si>
  <si>
    <t>1271 Протишумові вставки 3М, футляр, мотузка</t>
  </si>
  <si>
    <t>619, окуляри захисні закриті Univet, непрямa вентиляція, лінза пк, прозорі, покриття AS/AF, прозора оправа</t>
  </si>
  <si>
    <t>pH NEUTRAL арт.4752-4,9% фосфатний буферний розчин флакон 200 мл.</t>
  </si>
  <si>
    <t>PLUM EYE WASH арт.4604-0,9% розчин хлориду натрію флакон 500 мл.</t>
  </si>
  <si>
    <t>Бахіли RENUK мод.305704 п/е,голубі, (упак.-50пар.)</t>
  </si>
  <si>
    <t>Рукавички мод. LAGOPUS в'язані, із модифіцірованного скловолокна,  долоня і пальці покриті синім нітрилом і поверх покриті чорним  вспіненим нітрилом, р.9</t>
  </si>
  <si>
    <t>Рукавички мод. LOON одноразові, припудрені, нестерильні, латекс (100 шт)</t>
  </si>
  <si>
    <t>Рукавички мод. PLOVER в'язані, бавовна/поліестер, долоня і пальці покриті ПВХ крапкою, манжета, р.10</t>
  </si>
  <si>
    <t>Рукавички хімстійки мод. 299 INDUSTRIAL  латекс</t>
  </si>
  <si>
    <t>Рукавички хімстійки мод. 492 Ultranitril нітрил</t>
  </si>
  <si>
    <t>Kimberly-Clark JAKSON SFETY G29 рукавички хімічно-стійкі, неопрен/нітріл, р.L, 50шт</t>
  </si>
  <si>
    <t>Бахіли Medicare ( виготовлені з нетканного матеріалу )</t>
  </si>
  <si>
    <t>Жилеты сигнальные (оранженые)</t>
  </si>
  <si>
    <t>Жилеты сигнальные (желтые)</t>
  </si>
  <si>
    <t>Маска ППМ-88 панорамна до протигазу, середній розмір</t>
  </si>
  <si>
    <t>Протигаз шланговий ПШ-1С (повна комплектація)</t>
  </si>
  <si>
    <t>Респіратор FFP1 MSA Affinity Plus, чашоподібний з клапаном</t>
  </si>
  <si>
    <t>Респіратор RP без клапана (М-110 П1) "Респфарм"</t>
  </si>
  <si>
    <t>Респіратор з клапаном</t>
  </si>
  <si>
    <t>Респіратор Мікрон FFP2 складений з клапаном</t>
  </si>
  <si>
    <t>Респіратор У2-К</t>
  </si>
  <si>
    <t>Рукавичка без точки ПВХ</t>
  </si>
  <si>
    <t>02 101V Респіратор з клапаном BLS FFP1 NR D</t>
  </si>
  <si>
    <t>226B RS Респіратор зварювальника з клапаном BLS FFP2 NR D NEW</t>
  </si>
  <si>
    <t>3150 Маска повна BLS CL2 розмір: M/L</t>
  </si>
  <si>
    <t>5042799 Фільтр SCOTT CF32 A2B2E2K2-P3 R D/ABEK PSL</t>
  </si>
  <si>
    <t>506, окуляри захисні відкриті Univet,лінза пк, прозорі, покриття AS/AF, сірі дужкі</t>
  </si>
  <si>
    <t>511, окуляри захисні відкриті Univet,лінза пк, прозорі, покриття AS, регульовані дужки</t>
  </si>
  <si>
    <t>513, окуляри захисні відкриті Univet,лінза пк, затемнені, покриття AS, UV400</t>
  </si>
  <si>
    <t>513, окуляри захисні відкриті Univet,лінза пк, прозорі, покриття  AS/AF</t>
  </si>
  <si>
    <t>620, окуляри захисні закриті Univet, непрямa вентиляція, лінза пк,прозорі, покриття AS/AF подвійне</t>
  </si>
  <si>
    <t>9322+ Респіратор з клапаном 3М Aura FFP2 NR D</t>
  </si>
  <si>
    <t>9926 Респіратор з клапаном 3М FFP2 NR D</t>
  </si>
  <si>
    <t>ED Протишумові вставки 4FIT SNR 30dB, багаторазові з мотузкою, в футлярі</t>
  </si>
  <si>
    <t>TR-01-000 Протишумові вставки 3М "Трейсер"</t>
  </si>
  <si>
    <t>Рукавички мод. AUK в'язані, бавовна/поліестер, манжета, р.10</t>
  </si>
  <si>
    <t>Рукавички хімстійки мод.420 Technic неопрен  р.10</t>
  </si>
  <si>
    <t>SF201AF-EU Окуляри PC прозорі AS/AF</t>
  </si>
  <si>
    <t>2820 Захисні окуляри, прозорі</t>
  </si>
  <si>
    <t>6200 Напівмаска без фільтрів</t>
  </si>
  <si>
    <t>6800 Повна маска</t>
  </si>
  <si>
    <t>6051 Фільтр від органічних парів A1</t>
  </si>
  <si>
    <t>6059 Фільтр ABEK1</t>
  </si>
  <si>
    <t>9914 Респіратор з клапаном FFP1</t>
  </si>
  <si>
    <t xml:space="preserve">2800 Захисні окуляри, прозорі, PC AS </t>
  </si>
  <si>
    <t>2890S Захисні окуляри, полікарбонат, прокладка, AS/AF</t>
  </si>
  <si>
    <t>604-MAT Рукавички трикотажні з латексним полім. покр. Matrix S Grip , 10</t>
  </si>
  <si>
    <t>8824G Рукавички Dyflex, поліуретанове напилення, від порізів, 10</t>
  </si>
  <si>
    <t>94447 Рукавички JacksonSafety® G80-9 хімстійки, нітрилові</t>
  </si>
  <si>
    <t>RU560/10 Рукавички Duo Plus 60, хімстійкі, латексні, 10</t>
  </si>
  <si>
    <t>Фартух мод. PVC-45W (ПВХ білий)</t>
  </si>
  <si>
    <t>Рукавички хімстійки мод.415 Techni-Mix неопрен+латекс р.8-10</t>
  </si>
  <si>
    <t>Рукавички мод. NYROCA MAXIM в'язані, нейлон/лайкра, долоня і пальці покриті мікропористим нітрилом, р.8-11</t>
  </si>
  <si>
    <t>Рукавички мод. PELICAN BLUE комбіновані, бавовна/козяча шкіра, манжета на застібці, р.9-10</t>
  </si>
  <si>
    <t>Рукавички хімстійки мод.117 Vital  латекс р.8-10</t>
  </si>
  <si>
    <t>Костюм хімстійкий Л-1, розмір 1-3</t>
  </si>
  <si>
    <t>Костюм мод.CARINA, нейлон//ПВХ, зелений,р.XL-XXL</t>
  </si>
  <si>
    <t>Шапочка "Шарлотка" VAPI , біла, поліпропілен (упак.-100шт.), тип "Берет", для диспенсеров</t>
  </si>
  <si>
    <t>Рукавички мод. NYROCA DOTS MAXIM в'язані, нейлон/лайкра, долоня і пальці покриті мікропористим нітрилом, крапкове покриття з нітрилу на долоні і пальцях, р.10-11</t>
  </si>
  <si>
    <t>Рукавички мод. HARRIER FULL бавовняні, повне покриття нітрилом, манжета р.8-10</t>
  </si>
  <si>
    <t>Область применения</t>
  </si>
  <si>
    <t>Защита органов зрения</t>
  </si>
  <si>
    <t>Защита органов дыхания</t>
  </si>
  <si>
    <t>Защита органов слуха</t>
  </si>
  <si>
    <t>Защита рук</t>
  </si>
  <si>
    <t>Общая защита</t>
  </si>
  <si>
    <t>Рукавички мод. OVENBIRD термостійкі, двошарові, Nomex/Kevlar, р.10</t>
  </si>
  <si>
    <t>Пояс лямковий комбінований ПЛКЗ-М</t>
  </si>
  <si>
    <t>Строп стрічковий 1СС1</t>
  </si>
  <si>
    <t>Каска захисна «Універсал» оранжева</t>
  </si>
  <si>
    <t>Ремінь до каски «Універсал»</t>
  </si>
  <si>
    <t>Маска до протигазу ШМП, р.3-4</t>
  </si>
  <si>
    <t>Каска - бейсболка VOSS-Cap modern style</t>
  </si>
  <si>
    <t>ФОТО</t>
  </si>
  <si>
    <t>Навушники захисні YATO YT-74621</t>
  </si>
  <si>
    <t>Захисний щиток OZON 2-1.2  1BT</t>
  </si>
  <si>
    <t xml:space="preserve">Пояс безлямковий ПБ1 зі стропом зі сталевого тросу з великим карабіном </t>
  </si>
  <si>
    <t>Рукавички жаростійкі + від порізів Delta Plus Venicut 52</t>
  </si>
  <si>
    <t>Захисний костюм, хімічностійкий Dupont Tychem 2000 SFR Coveralls</t>
  </si>
  <si>
    <t>Захисний костюм, хімічностійкий KLEENGUARD T35</t>
  </si>
  <si>
    <t>Захисний костюм, хімічностійкий KLEENGUARD A70 Coveralls with Hood</t>
  </si>
  <si>
    <t>Фільтр 3М K1 6054 (від випарів аміаку)</t>
  </si>
  <si>
    <t>Фільтр 3М АВЕ1 6057 (від випарів соляної кислоти)</t>
  </si>
  <si>
    <t>Захисний костюм, газонепроникний ізолюючий
http://s-status.com.ua/ru/glavnaya/odejda_i_oborudovanie/specialnie_kostymi/gazonepronicaemij_izoliruyshij_kostym.html</t>
  </si>
  <si>
    <t>Защита ног</t>
  </si>
  <si>
    <t>Чоботи гумові Eurofort S5</t>
  </si>
  <si>
    <t>Чоботи гумові OZON ПВХ S5</t>
  </si>
  <si>
    <t>Аппарат АСВ 2</t>
  </si>
  <si>
    <t>Полнолицевая маска 5150 (из каталога АБ центр)</t>
  </si>
  <si>
    <t>Фильтрующая коробка (модель 413 - К2 - для защиты от аммиака)</t>
  </si>
  <si>
    <t>Жилеты сигнальные (желтые) хлопчато-бумажные</t>
  </si>
  <si>
    <t>Диэлектрические перчатки</t>
  </si>
  <si>
    <t>Галоши диэлектрические</t>
  </si>
  <si>
    <t>Сигнальная лента Красно-белый 500м</t>
  </si>
  <si>
    <t>Коврики диэлектрические</t>
  </si>
  <si>
    <t xml:space="preserve">Плакати і знаки безпеки </t>
  </si>
  <si>
    <t>Огнетушитель углекислотный ОУ-3</t>
  </si>
  <si>
    <t>Одноразовые халаты</t>
  </si>
  <si>
    <t>Маска-распиратор</t>
  </si>
  <si>
    <t>Набородники (маска для бороды), уп.100шт.</t>
  </si>
  <si>
    <t>Комбинезон одноразовый Minto</t>
  </si>
  <si>
    <t>ИТОГО</t>
  </si>
  <si>
    <t>Потребность в шт.</t>
  </si>
  <si>
    <t>Киев</t>
  </si>
  <si>
    <t>Львов</t>
  </si>
  <si>
    <t>Запорожье</t>
  </si>
  <si>
    <t>Прочее</t>
  </si>
  <si>
    <t>Перчатки химстойкие (фото во вложении) Cerva Petrel</t>
  </si>
  <si>
    <t xml:space="preserve">Рукавички STARLINE проти порізів, 5-й рівень, з повним покриттям, XL (10)        
</t>
  </si>
  <si>
    <t xml:space="preserve">Рукавички STARLINE проти порізів, 5-й рівень, з повним покриттям, L (9)        
</t>
  </si>
  <si>
    <t>Рукавички хімічно стійкі FULVUS, Довжина 60 см</t>
  </si>
  <si>
    <t>Рукавички CERVA SPONSA. 9/11</t>
  </si>
  <si>
    <t>окуляри UNIVET 5X8.03.11.00 або 3М2740</t>
  </si>
  <si>
    <t>плащ с капюшоном</t>
  </si>
  <si>
    <t>Комбінезон захисний Tyvek Classic Xpert, білий, р.XL</t>
  </si>
  <si>
    <t>Комбінезон захисний Tyvek Classic Xpert, білий, р.XXL</t>
  </si>
  <si>
    <t>Строп текстильний петльовий СТП 1,0/3000</t>
  </si>
  <si>
    <t>Строп текстильний петльовий СТП 2,0/3000</t>
  </si>
  <si>
    <t>424 Фільтр BLS ABEK1P3 R</t>
  </si>
  <si>
    <t>425 Фільтр BLS ABEK2P3 R *</t>
  </si>
  <si>
    <t>501 Тримач 3М для фільтрів серії 5900</t>
  </si>
  <si>
    <t>5911 Фільтр 3М Р1 R</t>
  </si>
  <si>
    <t>5Х7, окуляри захисні відкриті Univet, лінза пк, прозорі, покриття AS/AF (KN), UV400</t>
  </si>
  <si>
    <t>6051 Фільтр 3М А1</t>
  </si>
  <si>
    <t>6059 Фільтр 3М АВЕК1</t>
  </si>
  <si>
    <t>SGE46 Напівмаска BLS</t>
  </si>
  <si>
    <t>Вертлюг на шарикопідшипнику</t>
  </si>
  <si>
    <t>Карабін стальний, овальний Up Sky Oval-S</t>
  </si>
  <si>
    <t>Каска INAP-Master-6, винтовий регулятор розміру, оранжева</t>
  </si>
  <si>
    <t>Комбінезон TYCHEM-F мод. CHA5 хімстійкий, сірий, XХL</t>
  </si>
  <si>
    <t>Комбінезон TYCHEM-С мод. CHA5 хімстійкий, жовтий, XXL</t>
  </si>
  <si>
    <t>Комбінезон захисний CHEMSAFE P5, жовтий, р.L</t>
  </si>
  <si>
    <t>Комбінезон захисний CHEMSAFE P5, жовтий, р.XL</t>
  </si>
  <si>
    <t>Комбінезон захисний CHEMSAFE P5, жовтий, р.XXL</t>
  </si>
  <si>
    <t>Комбінезон захисний CHEMSAFE P5, жовтий, р.XXXL</t>
  </si>
  <si>
    <t>Пояс запобіжний, безлямковий ПБ зі стропом зі сталевого росу S1K20</t>
  </si>
  <si>
    <t>Рукавички мод. ROLLER бавовняні, повне подвійне покриття нітрилом, манжета р.10</t>
  </si>
  <si>
    <t>Рукавички мод. SPOONBILL одноразові, неприпудрені, нестерильні, нітрил (100 шт.), р.L (р.9)</t>
  </si>
  <si>
    <t>Рукавички мод. SPOONBILL одноразові, неприпудрені, нестерильні, нітрил (100 шт.), р.M (р.8)</t>
  </si>
  <si>
    <t>Рукавички мод. SPOONBILL одноразові, неприпудрені, нестерильні, нітрил (100 шт.), р.S (р.7)</t>
  </si>
  <si>
    <t>Рукавички хімстійкі мод. 321 Harpon, бавовняні з покриттям латексом, р.10</t>
  </si>
  <si>
    <t>Рукавички хімстійкі мод. 321 Harpon, бавовняні з покриттям латексом, р.9</t>
  </si>
  <si>
    <t>Рукавички хімстійкі мод.450 Technic, неопрен, р.10</t>
  </si>
  <si>
    <t>Станція с 2 флаконами pH NEUTRAL 200мл. / PLUM EYE WASH 500мл. арт.4787 (пилозахищене виконання)</t>
  </si>
  <si>
    <t>Шнур UP Sky Pro 10</t>
  </si>
  <si>
    <t>Цена за еденицу без НДС</t>
  </si>
  <si>
    <t>Сумма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</si>
</sst>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0"/>
      <color indexed="8"/>
      <name val="MS Sans Serif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" xfId="0" applyBorder="1"/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0" fillId="11" borderId="1" xfId="0" applyFill="1" applyBorder="1"/>
    <xf numFmtId="0" fontId="3" fillId="3" borderId="2" xfId="0" applyFont="1" applyFill="1" applyBorder="1" applyAlignment="1">
      <alignment horizontal="center" vertical="center" wrapText="1"/>
    </xf>
    <xf numFmtId="0" fontId="0" fillId="11" borderId="2" xfId="0" applyFill="1" applyBorder="1"/>
    <xf numFmtId="0" fontId="0" fillId="0" borderId="2" xfId="0" applyBorder="1"/>
    <xf numFmtId="0" fontId="0" fillId="0" borderId="2" xfId="0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2 2" xfId="1"/>
    <cellStyle name="Обычный 2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81" Type="http://schemas.openxmlformats.org/officeDocument/2006/relationships/image" Target="../media/image8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png"/><Relationship Id="rId3" Type="http://schemas.openxmlformats.org/officeDocument/2006/relationships/image" Target="../media/image85.png"/><Relationship Id="rId7" Type="http://schemas.openxmlformats.org/officeDocument/2006/relationships/image" Target="../media/image89.png"/><Relationship Id="rId2" Type="http://schemas.openxmlformats.org/officeDocument/2006/relationships/image" Target="../media/image84.png"/><Relationship Id="rId1" Type="http://schemas.openxmlformats.org/officeDocument/2006/relationships/image" Target="../media/image83.png"/><Relationship Id="rId6" Type="http://schemas.openxmlformats.org/officeDocument/2006/relationships/image" Target="../media/image88.jpeg"/><Relationship Id="rId5" Type="http://schemas.openxmlformats.org/officeDocument/2006/relationships/image" Target="../media/image87.jpeg"/><Relationship Id="rId10" Type="http://schemas.openxmlformats.org/officeDocument/2006/relationships/image" Target="../media/image92.png"/><Relationship Id="rId4" Type="http://schemas.openxmlformats.org/officeDocument/2006/relationships/image" Target="../media/image86.png"/><Relationship Id="rId9" Type="http://schemas.openxmlformats.org/officeDocument/2006/relationships/image" Target="../media/image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554183</xdr:colOff>
      <xdr:row>7</xdr:row>
      <xdr:rowOff>100502</xdr:rowOff>
    </xdr:from>
    <xdr:to>
      <xdr:col>3</xdr:col>
      <xdr:colOff>1456883</xdr:colOff>
      <xdr:row>7</xdr:row>
      <xdr:rowOff>1000502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4830" y="6073237"/>
          <a:ext cx="9027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168075</xdr:colOff>
      <xdr:row>24</xdr:row>
      <xdr:rowOff>235323</xdr:rowOff>
    </xdr:from>
    <xdr:to>
      <xdr:col>3</xdr:col>
      <xdr:colOff>1555802</xdr:colOff>
      <xdr:row>24</xdr:row>
      <xdr:rowOff>942405</xdr:rowOff>
    </xdr:to>
    <xdr:pic>
      <xdr:nvPicPr>
        <xdr:cNvPr id="2" name="Рисунок 1" descr="Захисні окуляри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99" b="32273"/>
        <a:stretch/>
      </xdr:blipFill>
      <xdr:spPr bwMode="auto">
        <a:xfrm>
          <a:off x="8258722" y="29874882"/>
          <a:ext cx="1387727" cy="707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190480</xdr:colOff>
      <xdr:row>25</xdr:row>
      <xdr:rowOff>268941</xdr:rowOff>
    </xdr:from>
    <xdr:to>
      <xdr:col>3</xdr:col>
      <xdr:colOff>1655598</xdr:colOff>
      <xdr:row>25</xdr:row>
      <xdr:rowOff>967235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1127" y="30984265"/>
          <a:ext cx="1465118" cy="698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168080</xdr:colOff>
      <xdr:row>26</xdr:row>
      <xdr:rowOff>166899</xdr:rowOff>
    </xdr:from>
    <xdr:to>
      <xdr:col>3</xdr:col>
      <xdr:colOff>1636059</xdr:colOff>
      <xdr:row>26</xdr:row>
      <xdr:rowOff>917570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727" y="31957987"/>
          <a:ext cx="1467979" cy="750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302557</xdr:colOff>
      <xdr:row>27</xdr:row>
      <xdr:rowOff>35679</xdr:rowOff>
    </xdr:from>
    <xdr:to>
      <xdr:col>3</xdr:col>
      <xdr:colOff>1488341</xdr:colOff>
      <xdr:row>27</xdr:row>
      <xdr:rowOff>1050785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3204" y="32902532"/>
          <a:ext cx="1185784" cy="1015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67234</xdr:colOff>
      <xdr:row>28</xdr:row>
      <xdr:rowOff>288800</xdr:rowOff>
    </xdr:from>
    <xdr:to>
      <xdr:col>3</xdr:col>
      <xdr:colOff>1568823</xdr:colOff>
      <xdr:row>28</xdr:row>
      <xdr:rowOff>911206</xdr:rowOff>
    </xdr:to>
    <xdr:pic>
      <xdr:nvPicPr>
        <xdr:cNvPr id="9" name="Рисунок 8" descr="Очки защитные Univet 50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7881" y="34231418"/>
          <a:ext cx="1501589" cy="622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156872</xdr:colOff>
      <xdr:row>29</xdr:row>
      <xdr:rowOff>221401</xdr:rowOff>
    </xdr:from>
    <xdr:to>
      <xdr:col>3</xdr:col>
      <xdr:colOff>1636060</xdr:colOff>
      <xdr:row>29</xdr:row>
      <xdr:rowOff>956026</xdr:rowOff>
    </xdr:to>
    <xdr:pic>
      <xdr:nvPicPr>
        <xdr:cNvPr id="10" name="Рисунок 9" descr="Очки защитные Univet 5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7519" y="35239783"/>
          <a:ext cx="1479188" cy="73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268941</xdr:colOff>
      <xdr:row>30</xdr:row>
      <xdr:rowOff>134470</xdr:rowOff>
    </xdr:from>
    <xdr:to>
      <xdr:col>3</xdr:col>
      <xdr:colOff>1535206</xdr:colOff>
      <xdr:row>30</xdr:row>
      <xdr:rowOff>934216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9588" y="38380146"/>
          <a:ext cx="1266265" cy="799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109635</xdr:colOff>
      <xdr:row>31</xdr:row>
      <xdr:rowOff>133282</xdr:rowOff>
    </xdr:from>
    <xdr:to>
      <xdr:col>3</xdr:col>
      <xdr:colOff>1680883</xdr:colOff>
      <xdr:row>31</xdr:row>
      <xdr:rowOff>923273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0282" y="39454723"/>
          <a:ext cx="1571248" cy="789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201708</xdr:colOff>
      <xdr:row>32</xdr:row>
      <xdr:rowOff>92675</xdr:rowOff>
    </xdr:from>
    <xdr:to>
      <xdr:col>3</xdr:col>
      <xdr:colOff>1590708</xdr:colOff>
      <xdr:row>32</xdr:row>
      <xdr:rowOff>992675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2355" y="40489881"/>
          <a:ext cx="13890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268943</xdr:colOff>
      <xdr:row>33</xdr:row>
      <xdr:rowOff>98247</xdr:rowOff>
    </xdr:from>
    <xdr:to>
      <xdr:col>3</xdr:col>
      <xdr:colOff>1485263</xdr:colOff>
      <xdr:row>33</xdr:row>
      <xdr:rowOff>998247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9590" y="41571218"/>
          <a:ext cx="121632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582704</xdr:colOff>
      <xdr:row>35</xdr:row>
      <xdr:rowOff>78439</xdr:rowOff>
    </xdr:from>
    <xdr:to>
      <xdr:col>3</xdr:col>
      <xdr:colOff>1400454</xdr:colOff>
      <xdr:row>35</xdr:row>
      <xdr:rowOff>978439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3351" y="43702939"/>
          <a:ext cx="8177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459421</xdr:colOff>
      <xdr:row>34</xdr:row>
      <xdr:rowOff>75029</xdr:rowOff>
    </xdr:from>
    <xdr:to>
      <xdr:col>3</xdr:col>
      <xdr:colOff>1386296</xdr:colOff>
      <xdr:row>34</xdr:row>
      <xdr:rowOff>975029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068" y="42623764"/>
          <a:ext cx="9268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549066</xdr:colOff>
      <xdr:row>5</xdr:row>
      <xdr:rowOff>110346</xdr:rowOff>
    </xdr:from>
    <xdr:to>
      <xdr:col>3</xdr:col>
      <xdr:colOff>1441791</xdr:colOff>
      <xdr:row>5</xdr:row>
      <xdr:rowOff>1010346</xdr:rowOff>
    </xdr:to>
    <xdr:pic>
      <xdr:nvPicPr>
        <xdr:cNvPr id="24" name="Рисунок 23" descr="Респиратор Affinity Plus-V FFP1 D,  с клапаном выдоха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713" y="3931552"/>
          <a:ext cx="8927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593890</xdr:colOff>
      <xdr:row>6</xdr:row>
      <xdr:rowOff>93697</xdr:rowOff>
    </xdr:from>
    <xdr:to>
      <xdr:col>3</xdr:col>
      <xdr:colOff>1496015</xdr:colOff>
      <xdr:row>6</xdr:row>
      <xdr:rowOff>993697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4537" y="4990668"/>
          <a:ext cx="902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260575</xdr:colOff>
      <xdr:row>8</xdr:row>
      <xdr:rowOff>90288</xdr:rowOff>
    </xdr:from>
    <xdr:to>
      <xdr:col>3</xdr:col>
      <xdr:colOff>1599250</xdr:colOff>
      <xdr:row>8</xdr:row>
      <xdr:rowOff>990288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1222" y="7138788"/>
          <a:ext cx="13386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582707</xdr:colOff>
      <xdr:row>9</xdr:row>
      <xdr:rowOff>98726</xdr:rowOff>
    </xdr:from>
    <xdr:to>
      <xdr:col>3</xdr:col>
      <xdr:colOff>1331369</xdr:colOff>
      <xdr:row>9</xdr:row>
      <xdr:rowOff>998726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3354" y="8222991"/>
          <a:ext cx="748662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432227</xdr:colOff>
      <xdr:row>10</xdr:row>
      <xdr:rowOff>68983</xdr:rowOff>
    </xdr:from>
    <xdr:to>
      <xdr:col>3</xdr:col>
      <xdr:colOff>1423147</xdr:colOff>
      <xdr:row>10</xdr:row>
      <xdr:rowOff>1019736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2874" y="9269012"/>
          <a:ext cx="990920" cy="950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324276</xdr:colOff>
      <xdr:row>11</xdr:row>
      <xdr:rowOff>32157</xdr:rowOff>
    </xdr:from>
    <xdr:to>
      <xdr:col>3</xdr:col>
      <xdr:colOff>1521142</xdr:colOff>
      <xdr:row>11</xdr:row>
      <xdr:rowOff>1042147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4923" y="10307951"/>
          <a:ext cx="1196866" cy="1009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247329</xdr:colOff>
      <xdr:row>12</xdr:row>
      <xdr:rowOff>90448</xdr:rowOff>
    </xdr:from>
    <xdr:to>
      <xdr:col>3</xdr:col>
      <xdr:colOff>1367118</xdr:colOff>
      <xdr:row>12</xdr:row>
      <xdr:rowOff>990448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7976" y="11442007"/>
          <a:ext cx="1119789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392192</xdr:colOff>
      <xdr:row>13</xdr:row>
      <xdr:rowOff>80480</xdr:rowOff>
    </xdr:from>
    <xdr:to>
      <xdr:col>3</xdr:col>
      <xdr:colOff>1479667</xdr:colOff>
      <xdr:row>13</xdr:row>
      <xdr:rowOff>980480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2839" y="13583568"/>
          <a:ext cx="10874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512267</xdr:colOff>
      <xdr:row>14</xdr:row>
      <xdr:rowOff>105653</xdr:rowOff>
    </xdr:from>
    <xdr:to>
      <xdr:col>3</xdr:col>
      <xdr:colOff>1415717</xdr:colOff>
      <xdr:row>14</xdr:row>
      <xdr:rowOff>1005653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2914" y="14684506"/>
          <a:ext cx="9034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524889</xdr:colOff>
      <xdr:row>15</xdr:row>
      <xdr:rowOff>46142</xdr:rowOff>
    </xdr:from>
    <xdr:to>
      <xdr:col>3</xdr:col>
      <xdr:colOff>1501268</xdr:colOff>
      <xdr:row>15</xdr:row>
      <xdr:rowOff>1019736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5536" y="15700760"/>
          <a:ext cx="976379" cy="97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552169</xdr:colOff>
      <xdr:row>16</xdr:row>
      <xdr:rowOff>84178</xdr:rowOff>
    </xdr:from>
    <xdr:to>
      <xdr:col>3</xdr:col>
      <xdr:colOff>1466169</xdr:colOff>
      <xdr:row>16</xdr:row>
      <xdr:rowOff>984178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2816" y="16814560"/>
          <a:ext cx="9140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213857</xdr:colOff>
      <xdr:row>17</xdr:row>
      <xdr:rowOff>108857</xdr:rowOff>
    </xdr:from>
    <xdr:to>
      <xdr:col>3</xdr:col>
      <xdr:colOff>1650282</xdr:colOff>
      <xdr:row>17</xdr:row>
      <xdr:rowOff>1008857</xdr:rowOff>
    </xdr:to>
    <xdr:pic>
      <xdr:nvPicPr>
        <xdr:cNvPr id="42" name="Рисунок 4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24" b="22700"/>
        <a:stretch/>
      </xdr:blipFill>
      <xdr:spPr bwMode="auto">
        <a:xfrm>
          <a:off x="8304504" y="17915004"/>
          <a:ext cx="14364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381001</xdr:colOff>
      <xdr:row>18</xdr:row>
      <xdr:rowOff>95249</xdr:rowOff>
    </xdr:from>
    <xdr:to>
      <xdr:col>3</xdr:col>
      <xdr:colOff>1402355</xdr:colOff>
      <xdr:row>18</xdr:row>
      <xdr:rowOff>995249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1648" y="18977161"/>
          <a:ext cx="1021354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481853</xdr:colOff>
      <xdr:row>19</xdr:row>
      <xdr:rowOff>31298</xdr:rowOff>
    </xdr:from>
    <xdr:to>
      <xdr:col>3</xdr:col>
      <xdr:colOff>1386954</xdr:colOff>
      <xdr:row>19</xdr:row>
      <xdr:rowOff>1042145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21064739"/>
          <a:ext cx="905101" cy="101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541085</xdr:colOff>
      <xdr:row>20</xdr:row>
      <xdr:rowOff>63057</xdr:rowOff>
    </xdr:from>
    <xdr:to>
      <xdr:col>3</xdr:col>
      <xdr:colOff>1464885</xdr:colOff>
      <xdr:row>20</xdr:row>
      <xdr:rowOff>963057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1732" y="22172263"/>
          <a:ext cx="9238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549866</xdr:colOff>
      <xdr:row>21</xdr:row>
      <xdr:rowOff>90076</xdr:rowOff>
    </xdr:from>
    <xdr:to>
      <xdr:col>3</xdr:col>
      <xdr:colOff>1433391</xdr:colOff>
      <xdr:row>21</xdr:row>
      <xdr:rowOff>990076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0513" y="23275047"/>
          <a:ext cx="8835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571500</xdr:colOff>
      <xdr:row>37</xdr:row>
      <xdr:rowOff>40819</xdr:rowOff>
    </xdr:from>
    <xdr:to>
      <xdr:col>3</xdr:col>
      <xdr:colOff>1374700</xdr:colOff>
      <xdr:row>37</xdr:row>
      <xdr:rowOff>940819</xdr:rowOff>
    </xdr:to>
    <xdr:pic>
      <xdr:nvPicPr>
        <xdr:cNvPr id="49" name="Рисунок 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6" t="22491" r="22967" b="20415"/>
        <a:stretch/>
      </xdr:blipFill>
      <xdr:spPr bwMode="auto">
        <a:xfrm>
          <a:off x="8662147" y="42589554"/>
          <a:ext cx="8032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599490</xdr:colOff>
      <xdr:row>38</xdr:row>
      <xdr:rowOff>80668</xdr:rowOff>
    </xdr:from>
    <xdr:to>
      <xdr:col>3</xdr:col>
      <xdr:colOff>1504665</xdr:colOff>
      <xdr:row>38</xdr:row>
      <xdr:rowOff>980668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0137" y="46932462"/>
          <a:ext cx="9051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581883</xdr:colOff>
      <xdr:row>39</xdr:row>
      <xdr:rowOff>124865</xdr:rowOff>
    </xdr:from>
    <xdr:to>
      <xdr:col>3</xdr:col>
      <xdr:colOff>1240908</xdr:colOff>
      <xdr:row>39</xdr:row>
      <xdr:rowOff>1024865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2530" y="48052424"/>
          <a:ext cx="6590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501842</xdr:colOff>
      <xdr:row>41</xdr:row>
      <xdr:rowOff>88398</xdr:rowOff>
    </xdr:from>
    <xdr:to>
      <xdr:col>3</xdr:col>
      <xdr:colOff>1535867</xdr:colOff>
      <xdr:row>41</xdr:row>
      <xdr:rowOff>988398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2489" y="51243251"/>
          <a:ext cx="10340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503452</xdr:colOff>
      <xdr:row>42</xdr:row>
      <xdr:rowOff>76726</xdr:rowOff>
    </xdr:from>
    <xdr:to>
      <xdr:col>3</xdr:col>
      <xdr:colOff>1618227</xdr:colOff>
      <xdr:row>42</xdr:row>
      <xdr:rowOff>976726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099" y="50155814"/>
          <a:ext cx="11147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401797</xdr:colOff>
      <xdr:row>43</xdr:row>
      <xdr:rowOff>76751</xdr:rowOff>
    </xdr:from>
    <xdr:to>
      <xdr:col>3</xdr:col>
      <xdr:colOff>1530572</xdr:colOff>
      <xdr:row>43</xdr:row>
      <xdr:rowOff>976751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2444" y="54458898"/>
          <a:ext cx="11287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492232</xdr:colOff>
      <xdr:row>44</xdr:row>
      <xdr:rowOff>103252</xdr:rowOff>
    </xdr:from>
    <xdr:to>
      <xdr:col>3</xdr:col>
      <xdr:colOff>1600557</xdr:colOff>
      <xdr:row>44</xdr:row>
      <xdr:rowOff>1003252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879" y="55561164"/>
          <a:ext cx="11083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657144</xdr:colOff>
      <xdr:row>45</xdr:row>
      <xdr:rowOff>53629</xdr:rowOff>
    </xdr:from>
    <xdr:to>
      <xdr:col>3</xdr:col>
      <xdr:colOff>1530844</xdr:colOff>
      <xdr:row>45</xdr:row>
      <xdr:rowOff>953629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7791" y="53360011"/>
          <a:ext cx="8737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249995</xdr:colOff>
      <xdr:row>46</xdr:row>
      <xdr:rowOff>260141</xdr:rowOff>
    </xdr:from>
    <xdr:to>
      <xdr:col>3</xdr:col>
      <xdr:colOff>1641348</xdr:colOff>
      <xdr:row>46</xdr:row>
      <xdr:rowOff>974910</xdr:rowOff>
    </xdr:to>
    <xdr:pic>
      <xdr:nvPicPr>
        <xdr:cNvPr id="59" name="Рисунок 5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78" r="25837"/>
        <a:stretch/>
      </xdr:blipFill>
      <xdr:spPr bwMode="auto">
        <a:xfrm rot="5400000">
          <a:off x="8678934" y="57531290"/>
          <a:ext cx="714769" cy="1391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315039</xdr:colOff>
      <xdr:row>47</xdr:row>
      <xdr:rowOff>154042</xdr:rowOff>
    </xdr:from>
    <xdr:to>
      <xdr:col>3</xdr:col>
      <xdr:colOff>1423147</xdr:colOff>
      <xdr:row>47</xdr:row>
      <xdr:rowOff>968255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552633" y="59768066"/>
          <a:ext cx="814213" cy="1108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453836</xdr:colOff>
      <xdr:row>48</xdr:row>
      <xdr:rowOff>128654</xdr:rowOff>
    </xdr:from>
    <xdr:to>
      <xdr:col>3</xdr:col>
      <xdr:colOff>1357286</xdr:colOff>
      <xdr:row>48</xdr:row>
      <xdr:rowOff>1028654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4483" y="60965389"/>
          <a:ext cx="9034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613120</xdr:colOff>
      <xdr:row>49</xdr:row>
      <xdr:rowOff>92847</xdr:rowOff>
    </xdr:from>
    <xdr:to>
      <xdr:col>3</xdr:col>
      <xdr:colOff>1521520</xdr:colOff>
      <xdr:row>49</xdr:row>
      <xdr:rowOff>992847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3767" y="62005347"/>
          <a:ext cx="9084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627529</xdr:colOff>
      <xdr:row>50</xdr:row>
      <xdr:rowOff>103256</xdr:rowOff>
    </xdr:from>
    <xdr:to>
      <xdr:col>3</xdr:col>
      <xdr:colOff>1463312</xdr:colOff>
      <xdr:row>50</xdr:row>
      <xdr:rowOff>1003256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8176" y="63091521"/>
          <a:ext cx="835783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710770</xdr:colOff>
      <xdr:row>51</xdr:row>
      <xdr:rowOff>54705</xdr:rowOff>
    </xdr:from>
    <xdr:to>
      <xdr:col>3</xdr:col>
      <xdr:colOff>1613720</xdr:colOff>
      <xdr:row>51</xdr:row>
      <xdr:rowOff>954705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417" y="64118734"/>
          <a:ext cx="9029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567437</xdr:colOff>
      <xdr:row>52</xdr:row>
      <xdr:rowOff>78440</xdr:rowOff>
    </xdr:from>
    <xdr:to>
      <xdr:col>3</xdr:col>
      <xdr:colOff>1467437</xdr:colOff>
      <xdr:row>52</xdr:row>
      <xdr:rowOff>993623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650492" y="65225826"/>
          <a:ext cx="915183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446141</xdr:colOff>
      <xdr:row>53</xdr:row>
      <xdr:rowOff>198193</xdr:rowOff>
    </xdr:from>
    <xdr:to>
      <xdr:col>3</xdr:col>
      <xdr:colOff>1467973</xdr:colOff>
      <xdr:row>53</xdr:row>
      <xdr:rowOff>896473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698564" y="66251976"/>
          <a:ext cx="698280" cy="1021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517682</xdr:colOff>
      <xdr:row>54</xdr:row>
      <xdr:rowOff>100084</xdr:rowOff>
    </xdr:from>
    <xdr:to>
      <xdr:col>3</xdr:col>
      <xdr:colOff>1690008</xdr:colOff>
      <xdr:row>54</xdr:row>
      <xdr:rowOff>901216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567132" y="53982869"/>
          <a:ext cx="801132" cy="1172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449035</xdr:colOff>
      <xdr:row>55</xdr:row>
      <xdr:rowOff>95248</xdr:rowOff>
    </xdr:from>
    <xdr:to>
      <xdr:col>3</xdr:col>
      <xdr:colOff>1632085</xdr:colOff>
      <xdr:row>55</xdr:row>
      <xdr:rowOff>995248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9682" y="65235042"/>
          <a:ext cx="11830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653141</xdr:colOff>
      <xdr:row>56</xdr:row>
      <xdr:rowOff>81643</xdr:rowOff>
    </xdr:from>
    <xdr:to>
      <xdr:col>3</xdr:col>
      <xdr:colOff>1575891</xdr:colOff>
      <xdr:row>56</xdr:row>
      <xdr:rowOff>981643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788" y="66297202"/>
          <a:ext cx="9227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564495</xdr:colOff>
      <xdr:row>57</xdr:row>
      <xdr:rowOff>167148</xdr:rowOff>
    </xdr:from>
    <xdr:to>
      <xdr:col>3</xdr:col>
      <xdr:colOff>1464495</xdr:colOff>
      <xdr:row>57</xdr:row>
      <xdr:rowOff>803373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787029" y="71629643"/>
          <a:ext cx="6362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432219</xdr:colOff>
      <xdr:row>58</xdr:row>
      <xdr:rowOff>165259</xdr:rowOff>
    </xdr:from>
    <xdr:to>
      <xdr:col>3</xdr:col>
      <xdr:colOff>1512794</xdr:colOff>
      <xdr:row>58</xdr:row>
      <xdr:rowOff>927211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2866" y="72835406"/>
          <a:ext cx="1080575" cy="76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503464</xdr:colOff>
      <xdr:row>59</xdr:row>
      <xdr:rowOff>122460</xdr:rowOff>
    </xdr:from>
    <xdr:to>
      <xdr:col>3</xdr:col>
      <xdr:colOff>1617364</xdr:colOff>
      <xdr:row>59</xdr:row>
      <xdr:rowOff>1022460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111" y="70641078"/>
          <a:ext cx="11139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469200</xdr:colOff>
      <xdr:row>60</xdr:row>
      <xdr:rowOff>155900</xdr:rowOff>
    </xdr:from>
    <xdr:to>
      <xdr:col>3</xdr:col>
      <xdr:colOff>1369200</xdr:colOff>
      <xdr:row>60</xdr:row>
      <xdr:rowOff>867250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654172" y="74883251"/>
          <a:ext cx="7113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535473</xdr:colOff>
      <xdr:row>61</xdr:row>
      <xdr:rowOff>244287</xdr:rowOff>
    </xdr:from>
    <xdr:to>
      <xdr:col>3</xdr:col>
      <xdr:colOff>1435473</xdr:colOff>
      <xdr:row>61</xdr:row>
      <xdr:rowOff>828637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783945" y="75983903"/>
          <a:ext cx="5843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378278</xdr:colOff>
      <xdr:row>62</xdr:row>
      <xdr:rowOff>52670</xdr:rowOff>
    </xdr:from>
    <xdr:to>
      <xdr:col>3</xdr:col>
      <xdr:colOff>1428328</xdr:colOff>
      <xdr:row>62</xdr:row>
      <xdr:rowOff>952670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8925" y="73798582"/>
          <a:ext cx="10500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285727</xdr:colOff>
      <xdr:row>63</xdr:row>
      <xdr:rowOff>115732</xdr:rowOff>
    </xdr:from>
    <xdr:to>
      <xdr:col>3</xdr:col>
      <xdr:colOff>1645802</xdr:colOff>
      <xdr:row>63</xdr:row>
      <xdr:rowOff>1015732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6374" y="74937408"/>
          <a:ext cx="13600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505945</xdr:colOff>
      <xdr:row>70</xdr:row>
      <xdr:rowOff>49864</xdr:rowOff>
    </xdr:from>
    <xdr:to>
      <xdr:col>3</xdr:col>
      <xdr:colOff>1501245</xdr:colOff>
      <xdr:row>70</xdr:row>
      <xdr:rowOff>949864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6592" y="78098835"/>
          <a:ext cx="9953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217104</xdr:colOff>
      <xdr:row>71</xdr:row>
      <xdr:rowOff>64435</xdr:rowOff>
    </xdr:from>
    <xdr:to>
      <xdr:col>3</xdr:col>
      <xdr:colOff>1466329</xdr:colOff>
      <xdr:row>71</xdr:row>
      <xdr:rowOff>964435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7751" y="86719523"/>
          <a:ext cx="12492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134458</xdr:colOff>
      <xdr:row>72</xdr:row>
      <xdr:rowOff>95246</xdr:rowOff>
    </xdr:from>
    <xdr:to>
      <xdr:col>3</xdr:col>
      <xdr:colOff>1690883</xdr:colOff>
      <xdr:row>72</xdr:row>
      <xdr:rowOff>995246</xdr:rowOff>
    </xdr:to>
    <xdr:pic>
      <xdr:nvPicPr>
        <xdr:cNvPr id="82" name="Рисунок 81" descr="1720_00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5105" y="87826099"/>
          <a:ext cx="15564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599514</xdr:colOff>
      <xdr:row>73</xdr:row>
      <xdr:rowOff>49395</xdr:rowOff>
    </xdr:from>
    <xdr:to>
      <xdr:col>3</xdr:col>
      <xdr:colOff>1489814</xdr:colOff>
      <xdr:row>73</xdr:row>
      <xdr:rowOff>949395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0161" y="81325660"/>
          <a:ext cx="8903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522173</xdr:colOff>
      <xdr:row>74</xdr:row>
      <xdr:rowOff>73811</xdr:rowOff>
    </xdr:from>
    <xdr:to>
      <xdr:col>3</xdr:col>
      <xdr:colOff>1462148</xdr:colOff>
      <xdr:row>74</xdr:row>
      <xdr:rowOff>973811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820" y="89956193"/>
          <a:ext cx="9399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490259</xdr:colOff>
      <xdr:row>75</xdr:row>
      <xdr:rowOff>146812</xdr:rowOff>
    </xdr:from>
    <xdr:to>
      <xdr:col>3</xdr:col>
      <xdr:colOff>1305709</xdr:colOff>
      <xdr:row>75</xdr:row>
      <xdr:rowOff>1046812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0906" y="91104959"/>
          <a:ext cx="8154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510659</xdr:colOff>
      <xdr:row>76</xdr:row>
      <xdr:rowOff>153681</xdr:rowOff>
    </xdr:from>
    <xdr:to>
      <xdr:col>3</xdr:col>
      <xdr:colOff>1423149</xdr:colOff>
      <xdr:row>76</xdr:row>
      <xdr:rowOff>1053681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306" y="92187593"/>
          <a:ext cx="91249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340168</xdr:colOff>
      <xdr:row>77</xdr:row>
      <xdr:rowOff>95249</xdr:rowOff>
    </xdr:from>
    <xdr:to>
      <xdr:col>3</xdr:col>
      <xdr:colOff>1467971</xdr:colOff>
      <xdr:row>77</xdr:row>
      <xdr:rowOff>995249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0815" y="93204925"/>
          <a:ext cx="1127803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425813</xdr:colOff>
      <xdr:row>78</xdr:row>
      <xdr:rowOff>58474</xdr:rowOff>
    </xdr:from>
    <xdr:to>
      <xdr:col>3</xdr:col>
      <xdr:colOff>1595863</xdr:colOff>
      <xdr:row>78</xdr:row>
      <xdr:rowOff>958474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60" y="86713562"/>
          <a:ext cx="11700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347943</xdr:colOff>
      <xdr:row>79</xdr:row>
      <xdr:rowOff>56029</xdr:rowOff>
    </xdr:from>
    <xdr:to>
      <xdr:col>3</xdr:col>
      <xdr:colOff>1503843</xdr:colOff>
      <xdr:row>79</xdr:row>
      <xdr:rowOff>956029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8590" y="95317235"/>
          <a:ext cx="115590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459418</xdr:colOff>
      <xdr:row>80</xdr:row>
      <xdr:rowOff>67236</xdr:rowOff>
    </xdr:from>
    <xdr:to>
      <xdr:col>3</xdr:col>
      <xdr:colOff>1605193</xdr:colOff>
      <xdr:row>80</xdr:row>
      <xdr:rowOff>967236</xdr:rowOff>
    </xdr:to>
    <xdr:pic>
      <xdr:nvPicPr>
        <xdr:cNvPr id="90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065" y="88873854"/>
          <a:ext cx="11457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466703</xdr:colOff>
      <xdr:row>81</xdr:row>
      <xdr:rowOff>57148</xdr:rowOff>
    </xdr:from>
    <xdr:to>
      <xdr:col>3</xdr:col>
      <xdr:colOff>1524178</xdr:colOff>
      <xdr:row>81</xdr:row>
      <xdr:rowOff>957148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7350" y="89939530"/>
          <a:ext cx="10574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347870</xdr:colOff>
      <xdr:row>82</xdr:row>
      <xdr:rowOff>123265</xdr:rowOff>
    </xdr:from>
    <xdr:to>
      <xdr:col>3</xdr:col>
      <xdr:colOff>1581020</xdr:colOff>
      <xdr:row>82</xdr:row>
      <xdr:rowOff>971141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8517" y="98611765"/>
          <a:ext cx="1233150" cy="847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633132</xdr:colOff>
      <xdr:row>40</xdr:row>
      <xdr:rowOff>80543</xdr:rowOff>
    </xdr:from>
    <xdr:to>
      <xdr:col>3</xdr:col>
      <xdr:colOff>1467969</xdr:colOff>
      <xdr:row>40</xdr:row>
      <xdr:rowOff>980543</xdr:rowOff>
    </xdr:to>
    <xdr:pic>
      <xdr:nvPicPr>
        <xdr:cNvPr id="94" name="Рисунок 93" descr="D:\WORK\Замовлення\Pictures\yt-74621_c.jpg"/>
        <xdr:cNvPicPr/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779" y="49083867"/>
          <a:ext cx="834837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640134</xdr:colOff>
      <xdr:row>83</xdr:row>
      <xdr:rowOff>100853</xdr:rowOff>
    </xdr:from>
    <xdr:to>
      <xdr:col>3</xdr:col>
      <xdr:colOff>1479177</xdr:colOff>
      <xdr:row>83</xdr:row>
      <xdr:rowOff>1028866</xdr:rowOff>
    </xdr:to>
    <xdr:pic>
      <xdr:nvPicPr>
        <xdr:cNvPr id="96" name="Рисунок 95" descr="D:\WORK\Замовлення\Pictures\shitok_ozon.png"/>
        <xdr:cNvPicPr/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0781" y="99665118"/>
          <a:ext cx="839043" cy="9280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568696</xdr:colOff>
      <xdr:row>64</xdr:row>
      <xdr:rowOff>112759</xdr:rowOff>
    </xdr:from>
    <xdr:to>
      <xdr:col>3</xdr:col>
      <xdr:colOff>1434351</xdr:colOff>
      <xdr:row>64</xdr:row>
      <xdr:rowOff>1012759</xdr:rowOff>
    </xdr:to>
    <xdr:pic>
      <xdr:nvPicPr>
        <xdr:cNvPr id="100" name="Рисунок 99" descr="D:\WORK\Замовлення\Pictures\564875120bf1e-1.jpg"/>
        <xdr:cNvPicPr/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343" y="79237494"/>
          <a:ext cx="865655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547687</xdr:colOff>
      <xdr:row>84</xdr:row>
      <xdr:rowOff>47626</xdr:rowOff>
    </xdr:from>
    <xdr:to>
      <xdr:col>3</xdr:col>
      <xdr:colOff>1456765</xdr:colOff>
      <xdr:row>84</xdr:row>
      <xdr:rowOff>947626</xdr:rowOff>
    </xdr:to>
    <xdr:pic>
      <xdr:nvPicPr>
        <xdr:cNvPr id="102" name="Рисунок 101" descr="D:\WORK\Замовлення\Pictures\547536024_w200_h200__pb_tros_k55_small.jpg"/>
        <xdr:cNvPicPr/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8334" y="100687655"/>
          <a:ext cx="909078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500062</xdr:colOff>
      <xdr:row>86</xdr:row>
      <xdr:rowOff>23813</xdr:rowOff>
    </xdr:from>
    <xdr:to>
      <xdr:col>3</xdr:col>
      <xdr:colOff>1467971</xdr:colOff>
      <xdr:row>86</xdr:row>
      <xdr:rowOff>1042147</xdr:rowOff>
    </xdr:to>
    <xdr:pic>
      <xdr:nvPicPr>
        <xdr:cNvPr id="105" name="Рисунок 104" descr="D:\WORK\Замовлення\Pictures\dupont-tychem-2000.jpg"/>
        <xdr:cNvPicPr/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0709" y="102815372"/>
          <a:ext cx="967909" cy="10183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754295</xdr:colOff>
      <xdr:row>87</xdr:row>
      <xdr:rowOff>70035</xdr:rowOff>
    </xdr:from>
    <xdr:to>
      <xdr:col>3</xdr:col>
      <xdr:colOff>1266265</xdr:colOff>
      <xdr:row>87</xdr:row>
      <xdr:rowOff>970035</xdr:rowOff>
    </xdr:to>
    <xdr:pic>
      <xdr:nvPicPr>
        <xdr:cNvPr id="107" name="Рисунок 106" descr="D:\WORK\Замовлення\Pictures\spec35_1.jpg"/>
        <xdr:cNvPicPr/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942" y="103937359"/>
          <a:ext cx="511970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516871</xdr:colOff>
      <xdr:row>88</xdr:row>
      <xdr:rowOff>49026</xdr:rowOff>
    </xdr:from>
    <xdr:to>
      <xdr:col>3</xdr:col>
      <xdr:colOff>1400735</xdr:colOff>
      <xdr:row>88</xdr:row>
      <xdr:rowOff>949026</xdr:rowOff>
    </xdr:to>
    <xdr:pic>
      <xdr:nvPicPr>
        <xdr:cNvPr id="109" name="Рисунок 108" descr="D:\WORK\Замовлення\Pictures\A70-09812-coverall.jpg"/>
        <xdr:cNvPicPr/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7518" y="104992114"/>
          <a:ext cx="883864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378874</xdr:colOff>
      <xdr:row>22</xdr:row>
      <xdr:rowOff>81243</xdr:rowOff>
    </xdr:from>
    <xdr:to>
      <xdr:col>3</xdr:col>
      <xdr:colOff>1538999</xdr:colOff>
      <xdr:row>22</xdr:row>
      <xdr:rowOff>981243</xdr:rowOff>
    </xdr:to>
    <xdr:pic>
      <xdr:nvPicPr>
        <xdr:cNvPr id="111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9521" y="26493508"/>
          <a:ext cx="1160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427198</xdr:colOff>
      <xdr:row>23</xdr:row>
      <xdr:rowOff>70037</xdr:rowOff>
    </xdr:from>
    <xdr:to>
      <xdr:col>3</xdr:col>
      <xdr:colOff>1587323</xdr:colOff>
      <xdr:row>23</xdr:row>
      <xdr:rowOff>970037</xdr:rowOff>
    </xdr:to>
    <xdr:pic>
      <xdr:nvPicPr>
        <xdr:cNvPr id="112" name="Рисунок 111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7845" y="27558066"/>
          <a:ext cx="11601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809623</xdr:colOff>
      <xdr:row>85</xdr:row>
      <xdr:rowOff>47625</xdr:rowOff>
    </xdr:from>
    <xdr:to>
      <xdr:col>3</xdr:col>
      <xdr:colOff>1288677</xdr:colOff>
      <xdr:row>85</xdr:row>
      <xdr:rowOff>1053353</xdr:rowOff>
    </xdr:to>
    <xdr:pic>
      <xdr:nvPicPr>
        <xdr:cNvPr id="114" name="Рисунок 113"/>
        <xdr:cNvPicPr/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270" y="101763419"/>
          <a:ext cx="479054" cy="10057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621225</xdr:colOff>
      <xdr:row>3</xdr:row>
      <xdr:rowOff>80542</xdr:rowOff>
    </xdr:from>
    <xdr:to>
      <xdr:col>3</xdr:col>
      <xdr:colOff>1266265</xdr:colOff>
      <xdr:row>3</xdr:row>
      <xdr:rowOff>980542</xdr:rowOff>
    </xdr:to>
    <xdr:pic>
      <xdr:nvPicPr>
        <xdr:cNvPr id="116" name="Рисунок 115" descr="D:\WORK\Замовлення\Pictures\56504ec423fab-1.jpg"/>
        <xdr:cNvPicPr/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1872" y="674454"/>
          <a:ext cx="645040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500762</xdr:colOff>
      <xdr:row>4</xdr:row>
      <xdr:rowOff>57431</xdr:rowOff>
    </xdr:from>
    <xdr:to>
      <xdr:col>3</xdr:col>
      <xdr:colOff>1142999</xdr:colOff>
      <xdr:row>4</xdr:row>
      <xdr:rowOff>957431</xdr:rowOff>
    </xdr:to>
    <xdr:pic>
      <xdr:nvPicPr>
        <xdr:cNvPr id="118" name="Рисунок 117"/>
        <xdr:cNvPicPr/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409" y="1727107"/>
          <a:ext cx="642237" cy="90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443411</xdr:colOff>
      <xdr:row>90</xdr:row>
      <xdr:rowOff>97652</xdr:rowOff>
    </xdr:from>
    <xdr:to>
      <xdr:col>3</xdr:col>
      <xdr:colOff>1389886</xdr:colOff>
      <xdr:row>90</xdr:row>
      <xdr:rowOff>997652</xdr:rowOff>
    </xdr:to>
    <xdr:pic>
      <xdr:nvPicPr>
        <xdr:cNvPr id="95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058" y="107192270"/>
          <a:ext cx="9464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363500</xdr:colOff>
      <xdr:row>65</xdr:row>
      <xdr:rowOff>247660</xdr:rowOff>
    </xdr:from>
    <xdr:to>
      <xdr:col>3</xdr:col>
      <xdr:colOff>1552567</xdr:colOff>
      <xdr:row>65</xdr:row>
      <xdr:rowOff>916510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79211">
          <a:off x="8454147" y="80448160"/>
          <a:ext cx="1189067" cy="668850"/>
        </a:xfrm>
        <a:prstGeom prst="rect">
          <a:avLst/>
        </a:prstGeom>
      </xdr:spPr>
    </xdr:pic>
    <xdr:clientData/>
  </xdr:twoCellAnchor>
  <xdr:twoCellAnchor editAs="oneCell">
    <xdr:from>
      <xdr:col>3</xdr:col>
      <xdr:colOff>188235</xdr:colOff>
      <xdr:row>69</xdr:row>
      <xdr:rowOff>145673</xdr:rowOff>
    </xdr:from>
    <xdr:to>
      <xdr:col>3</xdr:col>
      <xdr:colOff>1659960</xdr:colOff>
      <xdr:row>69</xdr:row>
      <xdr:rowOff>1045673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52" r="14862" b="6149"/>
        <a:stretch/>
      </xdr:blipFill>
      <xdr:spPr>
        <a:xfrm>
          <a:off x="8278882" y="84649232"/>
          <a:ext cx="1471725" cy="9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332236</xdr:colOff>
      <xdr:row>68</xdr:row>
      <xdr:rowOff>104568</xdr:rowOff>
    </xdr:from>
    <xdr:to>
      <xdr:col>3</xdr:col>
      <xdr:colOff>1669686</xdr:colOff>
      <xdr:row>68</xdr:row>
      <xdr:rowOff>1004568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8422883" y="83532362"/>
          <a:ext cx="1337450" cy="9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185409</xdr:colOff>
      <xdr:row>36</xdr:row>
      <xdr:rowOff>123261</xdr:rowOff>
    </xdr:from>
    <xdr:to>
      <xdr:col>3</xdr:col>
      <xdr:colOff>1641909</xdr:colOff>
      <xdr:row>36</xdr:row>
      <xdr:rowOff>1023261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76" r="6997"/>
        <a:stretch/>
      </xdr:blipFill>
      <xdr:spPr>
        <a:xfrm>
          <a:off x="8276056" y="44823526"/>
          <a:ext cx="1456500" cy="9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232100</xdr:colOff>
      <xdr:row>3</xdr:row>
      <xdr:rowOff>87246</xdr:rowOff>
    </xdr:from>
    <xdr:ext cx="896493" cy="896463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94" r="-2693" b="15690"/>
        <a:stretch/>
      </xdr:blipFill>
      <xdr:spPr bwMode="auto">
        <a:xfrm>
          <a:off x="4749671" y="685960"/>
          <a:ext cx="896493" cy="89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224107</xdr:colOff>
      <xdr:row>4</xdr:row>
      <xdr:rowOff>136505</xdr:rowOff>
    </xdr:from>
    <xdr:ext cx="1087475" cy="900000"/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1678" y="1810184"/>
          <a:ext cx="108747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290528</xdr:colOff>
      <xdr:row>5</xdr:row>
      <xdr:rowOff>123366</xdr:rowOff>
    </xdr:from>
    <xdr:ext cx="940625" cy="900000"/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099" y="2872009"/>
          <a:ext cx="940625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332173</xdr:colOff>
      <xdr:row>8</xdr:row>
      <xdr:rowOff>44384</xdr:rowOff>
    </xdr:from>
    <xdr:ext cx="805750" cy="900000"/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744" y="6017920"/>
          <a:ext cx="8057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93640</xdr:colOff>
      <xdr:row>9</xdr:row>
      <xdr:rowOff>394606</xdr:rowOff>
    </xdr:from>
    <xdr:ext cx="1224006" cy="552059"/>
    <xdr:pic>
      <xdr:nvPicPr>
        <xdr:cNvPr id="6" name="Рисунок 5" descr="http://ukrprofzahyst.com.ua/im/catalog/5651efd0a72b9-2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1211" y="7443106"/>
          <a:ext cx="1224006" cy="552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112047</xdr:colOff>
      <xdr:row>10</xdr:row>
      <xdr:rowOff>376570</xdr:rowOff>
    </xdr:from>
    <xdr:ext cx="1235061" cy="557045"/>
    <xdr:pic>
      <xdr:nvPicPr>
        <xdr:cNvPr id="7" name="Рисунок 6" descr="http://ukrprofzahyst.com.ua/im/catalog/5651efd0a72b9-2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618" y="8500034"/>
          <a:ext cx="1235061" cy="557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266540</xdr:colOff>
      <xdr:row>11</xdr:row>
      <xdr:rowOff>52213</xdr:rowOff>
    </xdr:from>
    <xdr:ext cx="965905" cy="962749"/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4111" y="9250642"/>
          <a:ext cx="965905" cy="962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286115</xdr:colOff>
      <xdr:row>12</xdr:row>
      <xdr:rowOff>63232</xdr:rowOff>
    </xdr:from>
    <xdr:ext cx="832850" cy="900000"/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686" y="10336625"/>
          <a:ext cx="8328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199304</xdr:colOff>
      <xdr:row>13</xdr:row>
      <xdr:rowOff>104841</xdr:rowOff>
    </xdr:from>
    <xdr:ext cx="1075765" cy="896490"/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806513" y="11363560"/>
          <a:ext cx="896490" cy="107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241727</xdr:colOff>
      <xdr:row>14</xdr:row>
      <xdr:rowOff>115258</xdr:rowOff>
    </xdr:from>
    <xdr:ext cx="903450" cy="900000"/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9298" y="12538579"/>
          <a:ext cx="903450" cy="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4"/>
  <sheetViews>
    <sheetView tabSelected="1" zoomScale="70" zoomScaleNormal="70" workbookViewId="0">
      <selection activeCell="M6" sqref="M6"/>
    </sheetView>
  </sheetViews>
  <sheetFormatPr defaultRowHeight="15" x14ac:dyDescent="0.25"/>
  <cols>
    <col min="1" max="1" width="2.28515625" customWidth="1"/>
    <col min="2" max="2" width="24.28515625" style="1" bestFit="1" customWidth="1"/>
    <col min="3" max="3" width="94.5703125" style="1" bestFit="1" customWidth="1"/>
    <col min="4" max="4" width="26.140625" customWidth="1"/>
    <col min="5" max="5" width="11.5703125" style="1" customWidth="1"/>
    <col min="6" max="7" width="11.5703125" style="31" customWidth="1"/>
    <col min="8" max="8" width="9.140625" style="30"/>
    <col min="9" max="9" width="24.7109375" bestFit="1" customWidth="1"/>
    <col min="10" max="10" width="15.28515625" bestFit="1" customWidth="1"/>
  </cols>
  <sheetData>
    <row r="1" spans="2:10" ht="15.75" thickBot="1" x14ac:dyDescent="0.3"/>
    <row r="2" spans="2:10" ht="15" customHeight="1" x14ac:dyDescent="0.25">
      <c r="B2" s="25"/>
      <c r="C2" s="26"/>
      <c r="D2" s="11"/>
      <c r="E2" s="32" t="s">
        <v>113</v>
      </c>
      <c r="F2" s="32"/>
      <c r="G2" s="32"/>
      <c r="H2" s="33"/>
      <c r="I2" s="33"/>
      <c r="J2" s="33"/>
    </row>
    <row r="3" spans="2:10" ht="15.75" thickBot="1" x14ac:dyDescent="0.3">
      <c r="B3" s="12" t="s">
        <v>71</v>
      </c>
      <c r="C3" s="13" t="s">
        <v>0</v>
      </c>
      <c r="D3" s="13" t="s">
        <v>84</v>
      </c>
      <c r="E3" s="13" t="s">
        <v>114</v>
      </c>
      <c r="F3" s="36" t="s">
        <v>115</v>
      </c>
      <c r="G3" s="36" t="s">
        <v>116</v>
      </c>
      <c r="H3" s="14" t="s">
        <v>112</v>
      </c>
      <c r="I3" s="14" t="s">
        <v>156</v>
      </c>
      <c r="J3" s="14" t="s">
        <v>157</v>
      </c>
    </row>
    <row r="4" spans="2:10" ht="84.75" customHeight="1" x14ac:dyDescent="0.25">
      <c r="B4" s="23" t="s">
        <v>95</v>
      </c>
      <c r="C4" s="24" t="s">
        <v>96</v>
      </c>
      <c r="D4" s="23"/>
      <c r="E4" s="10">
        <v>3</v>
      </c>
      <c r="F4" s="10">
        <v>0</v>
      </c>
      <c r="G4" s="10">
        <v>101</v>
      </c>
      <c r="H4" s="10">
        <f>G4+F4+E4</f>
        <v>104</v>
      </c>
      <c r="I4" s="39"/>
      <c r="J4" s="41">
        <f>I4*H4</f>
        <v>0</v>
      </c>
    </row>
    <row r="5" spans="2:10" ht="84.75" customHeight="1" x14ac:dyDescent="0.25">
      <c r="B5" s="21" t="s">
        <v>95</v>
      </c>
      <c r="C5" s="22" t="s">
        <v>97</v>
      </c>
      <c r="D5" s="21"/>
      <c r="E5" s="3">
        <v>3</v>
      </c>
      <c r="F5" s="3">
        <v>0</v>
      </c>
      <c r="G5" s="3">
        <v>0</v>
      </c>
      <c r="H5" s="3">
        <f>G5+F5+E5</f>
        <v>3</v>
      </c>
      <c r="I5" s="37"/>
      <c r="J5" s="34">
        <f t="shared" ref="J5:J68" si="0">I5*H5</f>
        <v>0</v>
      </c>
    </row>
    <row r="6" spans="2:10" ht="84.75" customHeight="1" x14ac:dyDescent="0.25">
      <c r="B6" s="17" t="s">
        <v>73</v>
      </c>
      <c r="C6" s="18" t="s">
        <v>27</v>
      </c>
      <c r="D6" s="17"/>
      <c r="E6" s="3">
        <v>44</v>
      </c>
      <c r="F6" s="3">
        <v>0</v>
      </c>
      <c r="G6" s="3">
        <v>0</v>
      </c>
      <c r="H6" s="3">
        <f>G6+F6+E6</f>
        <v>44</v>
      </c>
      <c r="I6" s="37"/>
      <c r="J6" s="34">
        <f t="shared" si="0"/>
        <v>0</v>
      </c>
    </row>
    <row r="7" spans="2:10" ht="84.75" customHeight="1" x14ac:dyDescent="0.25">
      <c r="B7" s="17" t="s">
        <v>73</v>
      </c>
      <c r="C7" s="18" t="s">
        <v>28</v>
      </c>
      <c r="D7" s="17"/>
      <c r="E7" s="3">
        <v>124</v>
      </c>
      <c r="F7" s="3">
        <v>0</v>
      </c>
      <c r="G7" s="3">
        <v>0</v>
      </c>
      <c r="H7" s="3">
        <f>G7+F7+E7</f>
        <v>124</v>
      </c>
      <c r="I7" s="37"/>
      <c r="J7" s="34">
        <f t="shared" si="0"/>
        <v>0</v>
      </c>
    </row>
    <row r="8" spans="2:10" ht="84.75" customHeight="1" x14ac:dyDescent="0.25">
      <c r="B8" s="17" t="s">
        <v>73</v>
      </c>
      <c r="C8" s="18" t="s">
        <v>29</v>
      </c>
      <c r="D8" s="17"/>
      <c r="E8" s="3">
        <v>430</v>
      </c>
      <c r="F8" s="3">
        <v>0</v>
      </c>
      <c r="G8" s="3">
        <v>0</v>
      </c>
      <c r="H8" s="3">
        <f>G8+F8+E8</f>
        <v>430</v>
      </c>
      <c r="I8" s="37"/>
      <c r="J8" s="34">
        <f t="shared" si="0"/>
        <v>0</v>
      </c>
    </row>
    <row r="9" spans="2:10" ht="84.75" customHeight="1" x14ac:dyDescent="0.25">
      <c r="B9" s="17" t="s">
        <v>73</v>
      </c>
      <c r="C9" s="18" t="s">
        <v>30</v>
      </c>
      <c r="D9" s="17"/>
      <c r="E9" s="3">
        <v>10</v>
      </c>
      <c r="F9" s="3">
        <v>0</v>
      </c>
      <c r="G9" s="3">
        <v>0</v>
      </c>
      <c r="H9" s="3">
        <f>G9+F9+E9</f>
        <v>10</v>
      </c>
      <c r="I9" s="37"/>
      <c r="J9" s="34">
        <f t="shared" si="0"/>
        <v>0</v>
      </c>
    </row>
    <row r="10" spans="2:10" ht="84.75" customHeight="1" x14ac:dyDescent="0.25">
      <c r="B10" s="17" t="s">
        <v>73</v>
      </c>
      <c r="C10" s="18" t="s">
        <v>31</v>
      </c>
      <c r="D10" s="17"/>
      <c r="E10" s="3">
        <v>14</v>
      </c>
      <c r="F10" s="3">
        <v>0</v>
      </c>
      <c r="G10" s="3">
        <v>0</v>
      </c>
      <c r="H10" s="3">
        <f>G10+F10+E10</f>
        <v>14</v>
      </c>
      <c r="I10" s="37"/>
      <c r="J10" s="34">
        <f t="shared" si="0"/>
        <v>0</v>
      </c>
    </row>
    <row r="11" spans="2:10" ht="84.75" customHeight="1" x14ac:dyDescent="0.25">
      <c r="B11" s="17" t="s">
        <v>73</v>
      </c>
      <c r="C11" s="18" t="s">
        <v>25</v>
      </c>
      <c r="D11" s="17"/>
      <c r="E11" s="3">
        <v>0</v>
      </c>
      <c r="F11" s="3">
        <v>0</v>
      </c>
      <c r="G11" s="3">
        <v>3</v>
      </c>
      <c r="H11" s="3">
        <f>G11+F11+E11</f>
        <v>3</v>
      </c>
      <c r="I11" s="37"/>
      <c r="J11" s="34">
        <f t="shared" si="0"/>
        <v>0</v>
      </c>
    </row>
    <row r="12" spans="2:10" ht="84.75" customHeight="1" x14ac:dyDescent="0.25">
      <c r="B12" s="17" t="s">
        <v>73</v>
      </c>
      <c r="C12" s="18" t="s">
        <v>82</v>
      </c>
      <c r="D12" s="17"/>
      <c r="E12" s="3">
        <v>0</v>
      </c>
      <c r="F12" s="3">
        <v>0</v>
      </c>
      <c r="G12" s="3">
        <v>1</v>
      </c>
      <c r="H12" s="3">
        <f>G12+F12+E12</f>
        <v>1</v>
      </c>
      <c r="I12" s="37"/>
      <c r="J12" s="34">
        <f t="shared" si="0"/>
        <v>0</v>
      </c>
    </row>
    <row r="13" spans="2:10" ht="84.75" customHeight="1" x14ac:dyDescent="0.25">
      <c r="B13" s="17" t="s">
        <v>73</v>
      </c>
      <c r="C13" s="18" t="s">
        <v>3</v>
      </c>
      <c r="D13" s="17"/>
      <c r="E13" s="3">
        <v>10</v>
      </c>
      <c r="F13" s="3">
        <v>0</v>
      </c>
      <c r="G13" s="3">
        <v>169</v>
      </c>
      <c r="H13" s="3">
        <f>G13+F13+E13</f>
        <v>179</v>
      </c>
      <c r="I13" s="37"/>
      <c r="J13" s="34">
        <f t="shared" si="0"/>
        <v>0</v>
      </c>
    </row>
    <row r="14" spans="2:10" ht="84.75" customHeight="1" x14ac:dyDescent="0.25">
      <c r="B14" s="17" t="s">
        <v>73</v>
      </c>
      <c r="C14" s="18" t="s">
        <v>54</v>
      </c>
      <c r="D14" s="17"/>
      <c r="E14" s="3">
        <v>0</v>
      </c>
      <c r="F14" s="3">
        <v>50</v>
      </c>
      <c r="G14" s="3">
        <v>0</v>
      </c>
      <c r="H14" s="3">
        <f>G14+F14+E14</f>
        <v>50</v>
      </c>
      <c r="I14" s="37"/>
      <c r="J14" s="34">
        <f t="shared" si="0"/>
        <v>0</v>
      </c>
    </row>
    <row r="15" spans="2:10" ht="84.75" customHeight="1" x14ac:dyDescent="0.25">
      <c r="B15" s="17" t="s">
        <v>73</v>
      </c>
      <c r="C15" s="18" t="s">
        <v>42</v>
      </c>
      <c r="D15" s="17"/>
      <c r="E15" s="3">
        <v>15</v>
      </c>
      <c r="F15" s="3">
        <v>100</v>
      </c>
      <c r="G15" s="3">
        <v>34</v>
      </c>
      <c r="H15" s="3">
        <f>G15+F15+E15</f>
        <v>149</v>
      </c>
      <c r="I15" s="37"/>
      <c r="J15" s="34">
        <f t="shared" si="0"/>
        <v>0</v>
      </c>
    </row>
    <row r="16" spans="2:10" ht="84.75" customHeight="1" x14ac:dyDescent="0.25">
      <c r="B16" s="17" t="s">
        <v>73</v>
      </c>
      <c r="C16" s="18" t="s">
        <v>50</v>
      </c>
      <c r="D16" s="17"/>
      <c r="E16" s="3">
        <v>4</v>
      </c>
      <c r="F16" s="3">
        <v>2</v>
      </c>
      <c r="G16" s="3">
        <v>0</v>
      </c>
      <c r="H16" s="3">
        <f>G16+F16+E16</f>
        <v>6</v>
      </c>
      <c r="I16" s="37"/>
      <c r="J16" s="34">
        <f t="shared" si="0"/>
        <v>0</v>
      </c>
    </row>
    <row r="17" spans="2:10" ht="84.75" customHeight="1" x14ac:dyDescent="0.25">
      <c r="B17" s="17" t="s">
        <v>73</v>
      </c>
      <c r="C17" s="18" t="s">
        <v>51</v>
      </c>
      <c r="D17" s="17"/>
      <c r="E17" s="3">
        <v>4</v>
      </c>
      <c r="F17" s="3">
        <v>2</v>
      </c>
      <c r="G17" s="3">
        <v>5</v>
      </c>
      <c r="H17" s="3">
        <f>G17+F17+E17</f>
        <v>11</v>
      </c>
      <c r="I17" s="37"/>
      <c r="J17" s="34">
        <f t="shared" si="0"/>
        <v>0</v>
      </c>
    </row>
    <row r="18" spans="2:10" ht="84.75" customHeight="1" x14ac:dyDescent="0.25">
      <c r="B18" s="17" t="s">
        <v>73</v>
      </c>
      <c r="C18" s="18" t="s">
        <v>52</v>
      </c>
      <c r="D18" s="17"/>
      <c r="E18" s="3">
        <v>8</v>
      </c>
      <c r="F18" s="3">
        <v>14</v>
      </c>
      <c r="G18" s="3">
        <v>10</v>
      </c>
      <c r="H18" s="3">
        <f>G18+F18+E18</f>
        <v>32</v>
      </c>
      <c r="I18" s="37"/>
      <c r="J18" s="34">
        <f t="shared" si="0"/>
        <v>0</v>
      </c>
    </row>
    <row r="19" spans="2:10" ht="84.75" customHeight="1" x14ac:dyDescent="0.25">
      <c r="B19" s="17" t="s">
        <v>73</v>
      </c>
      <c r="C19" s="18" t="s">
        <v>53</v>
      </c>
      <c r="D19" s="17"/>
      <c r="E19" s="3">
        <v>118</v>
      </c>
      <c r="F19" s="3">
        <v>14</v>
      </c>
      <c r="G19" s="3">
        <v>4</v>
      </c>
      <c r="H19" s="3">
        <f>G19+F19+E19</f>
        <v>136</v>
      </c>
      <c r="I19" s="37"/>
      <c r="J19" s="34">
        <f t="shared" si="0"/>
        <v>0</v>
      </c>
    </row>
    <row r="20" spans="2:10" ht="84.75" customHeight="1" x14ac:dyDescent="0.25">
      <c r="B20" s="17" t="s">
        <v>73</v>
      </c>
      <c r="C20" s="18" t="s">
        <v>35</v>
      </c>
      <c r="D20" s="17"/>
      <c r="E20" s="3">
        <v>0</v>
      </c>
      <c r="F20" s="3">
        <v>0</v>
      </c>
      <c r="G20" s="3">
        <v>13</v>
      </c>
      <c r="H20" s="3">
        <f>G20+F20+E20</f>
        <v>13</v>
      </c>
      <c r="I20" s="37"/>
      <c r="J20" s="34">
        <f t="shared" si="0"/>
        <v>0</v>
      </c>
    </row>
    <row r="21" spans="2:10" ht="84.75" customHeight="1" x14ac:dyDescent="0.25">
      <c r="B21" s="17" t="s">
        <v>73</v>
      </c>
      <c r="C21" s="18" t="s">
        <v>36</v>
      </c>
      <c r="D21" s="17"/>
      <c r="E21" s="3">
        <v>36</v>
      </c>
      <c r="F21" s="3">
        <v>0</v>
      </c>
      <c r="G21" s="3">
        <v>16</v>
      </c>
      <c r="H21" s="3">
        <f>G21+F21+E21</f>
        <v>52</v>
      </c>
      <c r="I21" s="37"/>
      <c r="J21" s="34">
        <f t="shared" si="0"/>
        <v>0</v>
      </c>
    </row>
    <row r="22" spans="2:10" ht="84.75" customHeight="1" x14ac:dyDescent="0.25">
      <c r="B22" s="17" t="s">
        <v>73</v>
      </c>
      <c r="C22" s="18" t="s">
        <v>33</v>
      </c>
      <c r="D22" s="17"/>
      <c r="E22" s="3">
        <v>0</v>
      </c>
      <c r="F22" s="3">
        <v>0</v>
      </c>
      <c r="G22" s="3">
        <v>2380</v>
      </c>
      <c r="H22" s="3">
        <f>G22+F22+E22</f>
        <v>2380</v>
      </c>
      <c r="I22" s="37"/>
      <c r="J22" s="34">
        <f t="shared" si="0"/>
        <v>0</v>
      </c>
    </row>
    <row r="23" spans="2:10" ht="84.75" customHeight="1" x14ac:dyDescent="0.25">
      <c r="B23" s="17" t="s">
        <v>73</v>
      </c>
      <c r="C23" s="18" t="s">
        <v>92</v>
      </c>
      <c r="D23" s="17"/>
      <c r="E23" s="3">
        <v>0</v>
      </c>
      <c r="F23" s="3">
        <v>4</v>
      </c>
      <c r="G23" s="3">
        <v>20</v>
      </c>
      <c r="H23" s="3">
        <f>G23+F23+E23</f>
        <v>24</v>
      </c>
      <c r="I23" s="37"/>
      <c r="J23" s="34">
        <f t="shared" si="0"/>
        <v>0</v>
      </c>
    </row>
    <row r="24" spans="2:10" ht="84.75" customHeight="1" x14ac:dyDescent="0.25">
      <c r="B24" s="17" t="s">
        <v>73</v>
      </c>
      <c r="C24" s="18" t="s">
        <v>93</v>
      </c>
      <c r="D24" s="17"/>
      <c r="E24" s="3">
        <v>0</v>
      </c>
      <c r="F24" s="3">
        <v>4</v>
      </c>
      <c r="G24" s="3">
        <v>25</v>
      </c>
      <c r="H24" s="3">
        <f>G24+F24+E24</f>
        <v>29</v>
      </c>
      <c r="I24" s="37"/>
      <c r="J24" s="34">
        <f t="shared" si="0"/>
        <v>0</v>
      </c>
    </row>
    <row r="25" spans="2:10" ht="84.75" customHeight="1" x14ac:dyDescent="0.25">
      <c r="B25" s="4" t="s">
        <v>72</v>
      </c>
      <c r="C25" s="5" t="s">
        <v>2</v>
      </c>
      <c r="D25" s="4"/>
      <c r="E25" s="3">
        <v>0</v>
      </c>
      <c r="F25" s="3">
        <v>320</v>
      </c>
      <c r="G25" s="3">
        <v>125</v>
      </c>
      <c r="H25" s="3">
        <f>G25+F25+E25</f>
        <v>445</v>
      </c>
      <c r="I25" s="37"/>
      <c r="J25" s="34">
        <f t="shared" si="0"/>
        <v>0</v>
      </c>
    </row>
    <row r="26" spans="2:10" ht="84.75" customHeight="1" x14ac:dyDescent="0.25">
      <c r="B26" s="4" t="s">
        <v>72</v>
      </c>
      <c r="C26" s="5" t="s">
        <v>48</v>
      </c>
      <c r="D26" s="4"/>
      <c r="E26" s="3">
        <v>0</v>
      </c>
      <c r="F26" s="3">
        <v>0</v>
      </c>
      <c r="G26" s="3">
        <v>160</v>
      </c>
      <c r="H26" s="3">
        <f>G26+F26+E26</f>
        <v>160</v>
      </c>
      <c r="I26" s="37"/>
      <c r="J26" s="34">
        <f t="shared" si="0"/>
        <v>0</v>
      </c>
    </row>
    <row r="27" spans="2:10" ht="84.75" customHeight="1" x14ac:dyDescent="0.25">
      <c r="B27" s="4" t="s">
        <v>72</v>
      </c>
      <c r="C27" s="5" t="s">
        <v>12</v>
      </c>
      <c r="D27" s="4"/>
      <c r="E27" s="3">
        <v>14</v>
      </c>
      <c r="F27" s="3">
        <v>1</v>
      </c>
      <c r="G27" s="3">
        <v>12</v>
      </c>
      <c r="H27" s="3">
        <f>G27+F27+E27</f>
        <v>27</v>
      </c>
      <c r="I27" s="37"/>
      <c r="J27" s="34">
        <f t="shared" si="0"/>
        <v>0</v>
      </c>
    </row>
    <row r="28" spans="2:10" ht="84.75" customHeight="1" x14ac:dyDescent="0.25">
      <c r="B28" s="4" t="s">
        <v>72</v>
      </c>
      <c r="C28" s="5" t="s">
        <v>41</v>
      </c>
      <c r="D28" s="4"/>
      <c r="E28" s="3">
        <v>8</v>
      </c>
      <c r="F28" s="3">
        <v>0</v>
      </c>
      <c r="G28" s="3">
        <v>0</v>
      </c>
      <c r="H28" s="3">
        <f>G28+F28+E28</f>
        <v>8</v>
      </c>
      <c r="I28" s="37"/>
      <c r="J28" s="34">
        <f t="shared" si="0"/>
        <v>0</v>
      </c>
    </row>
    <row r="29" spans="2:10" ht="84.75" customHeight="1" x14ac:dyDescent="0.25">
      <c r="B29" s="4" t="s">
        <v>72</v>
      </c>
      <c r="C29" s="5" t="s">
        <v>37</v>
      </c>
      <c r="D29" s="4"/>
      <c r="E29" s="3">
        <v>70</v>
      </c>
      <c r="F29" s="3">
        <v>200</v>
      </c>
      <c r="G29" s="3">
        <v>33</v>
      </c>
      <c r="H29" s="3">
        <f>G29+F29+E29</f>
        <v>303</v>
      </c>
      <c r="I29" s="37"/>
      <c r="J29" s="34">
        <f t="shared" si="0"/>
        <v>0</v>
      </c>
    </row>
    <row r="30" spans="2:10" ht="84.75" customHeight="1" x14ac:dyDescent="0.25">
      <c r="B30" s="4" t="s">
        <v>72</v>
      </c>
      <c r="C30" s="5" t="s">
        <v>38</v>
      </c>
      <c r="D30" s="4"/>
      <c r="E30" s="3">
        <v>40</v>
      </c>
      <c r="F30" s="3">
        <v>0</v>
      </c>
      <c r="G30" s="3">
        <v>20</v>
      </c>
      <c r="H30" s="3">
        <f>G30+F30+E30</f>
        <v>60</v>
      </c>
      <c r="I30" s="37"/>
      <c r="J30" s="34">
        <f t="shared" si="0"/>
        <v>0</v>
      </c>
    </row>
    <row r="31" spans="2:10" ht="84.75" customHeight="1" x14ac:dyDescent="0.25">
      <c r="B31" s="4" t="s">
        <v>72</v>
      </c>
      <c r="C31" s="5" t="s">
        <v>55</v>
      </c>
      <c r="D31" s="4"/>
      <c r="E31" s="3">
        <v>20</v>
      </c>
      <c r="F31" s="3">
        <v>20</v>
      </c>
      <c r="G31" s="3">
        <v>35</v>
      </c>
      <c r="H31" s="3">
        <f>G31+F31+E31</f>
        <v>75</v>
      </c>
      <c r="I31" s="37"/>
      <c r="J31" s="34">
        <f t="shared" si="0"/>
        <v>0</v>
      </c>
    </row>
    <row r="32" spans="2:10" ht="84.75" customHeight="1" x14ac:dyDescent="0.25">
      <c r="B32" s="4" t="s">
        <v>72</v>
      </c>
      <c r="C32" s="5" t="s">
        <v>49</v>
      </c>
      <c r="D32" s="4"/>
      <c r="E32" s="3">
        <v>17</v>
      </c>
      <c r="F32" s="3">
        <v>0</v>
      </c>
      <c r="G32" s="3">
        <v>70</v>
      </c>
      <c r="H32" s="3">
        <f>G32+F32+E32</f>
        <v>87</v>
      </c>
      <c r="I32" s="37"/>
      <c r="J32" s="34">
        <f t="shared" si="0"/>
        <v>0</v>
      </c>
    </row>
    <row r="33" spans="2:10" ht="84.75" customHeight="1" x14ac:dyDescent="0.25">
      <c r="B33" s="4" t="s">
        <v>72</v>
      </c>
      <c r="C33" s="5" t="s">
        <v>56</v>
      </c>
      <c r="D33" s="4"/>
      <c r="E33" s="3">
        <v>0</v>
      </c>
      <c r="F33" s="3">
        <v>0</v>
      </c>
      <c r="G33" s="3">
        <v>13</v>
      </c>
      <c r="H33" s="3">
        <f>G33+F33+E33</f>
        <v>13</v>
      </c>
      <c r="I33" s="37"/>
      <c r="J33" s="34">
        <f t="shared" si="0"/>
        <v>0</v>
      </c>
    </row>
    <row r="34" spans="2:10" ht="84.75" customHeight="1" x14ac:dyDescent="0.25">
      <c r="B34" s="4" t="s">
        <v>72</v>
      </c>
      <c r="C34" s="5" t="s">
        <v>1</v>
      </c>
      <c r="D34" s="4"/>
      <c r="E34" s="3">
        <v>415</v>
      </c>
      <c r="F34" s="3">
        <v>0</v>
      </c>
      <c r="G34" s="3">
        <v>110</v>
      </c>
      <c r="H34" s="3">
        <f>G34+F34+E34</f>
        <v>525</v>
      </c>
      <c r="I34" s="37"/>
      <c r="J34" s="34">
        <f t="shared" si="0"/>
        <v>0</v>
      </c>
    </row>
    <row r="35" spans="2:10" ht="84.75" customHeight="1" x14ac:dyDescent="0.25">
      <c r="B35" s="4" t="s">
        <v>72</v>
      </c>
      <c r="C35" s="5" t="s">
        <v>13</v>
      </c>
      <c r="D35" s="4"/>
      <c r="E35" s="3">
        <v>30</v>
      </c>
      <c r="F35" s="3">
        <v>0</v>
      </c>
      <c r="G35" s="3">
        <v>4</v>
      </c>
      <c r="H35" s="3">
        <f>G35+F35+E35</f>
        <v>34</v>
      </c>
      <c r="I35" s="37"/>
      <c r="J35" s="34">
        <f t="shared" si="0"/>
        <v>0</v>
      </c>
    </row>
    <row r="36" spans="2:10" ht="84.75" customHeight="1" x14ac:dyDescent="0.25">
      <c r="B36" s="4" t="s">
        <v>72</v>
      </c>
      <c r="C36" s="5" t="s">
        <v>14</v>
      </c>
      <c r="D36" s="4"/>
      <c r="E36" s="3">
        <v>25</v>
      </c>
      <c r="F36" s="3">
        <v>6</v>
      </c>
      <c r="G36" s="3">
        <v>2</v>
      </c>
      <c r="H36" s="3">
        <f>G36+F36+E36</f>
        <v>33</v>
      </c>
      <c r="I36" s="37"/>
      <c r="J36" s="34">
        <f t="shared" si="0"/>
        <v>0</v>
      </c>
    </row>
    <row r="37" spans="2:10" ht="84.75" customHeight="1" x14ac:dyDescent="0.25">
      <c r="B37" s="4" t="s">
        <v>72</v>
      </c>
      <c r="C37" s="27" t="s">
        <v>123</v>
      </c>
      <c r="D37" s="4"/>
      <c r="E37" s="34">
        <v>0</v>
      </c>
      <c r="F37" s="3">
        <v>60</v>
      </c>
      <c r="G37" s="3">
        <v>0</v>
      </c>
      <c r="H37" s="3">
        <f>G37+F37+E37</f>
        <v>60</v>
      </c>
      <c r="I37" s="37"/>
      <c r="J37" s="34">
        <f t="shared" si="0"/>
        <v>0</v>
      </c>
    </row>
    <row r="38" spans="2:10" s="1" customFormat="1" ht="84.75" customHeight="1" x14ac:dyDescent="0.25">
      <c r="B38" s="6" t="s">
        <v>74</v>
      </c>
      <c r="C38" s="7" t="s">
        <v>9</v>
      </c>
      <c r="D38" s="6"/>
      <c r="E38" s="3">
        <v>0</v>
      </c>
      <c r="F38" s="3">
        <v>4000</v>
      </c>
      <c r="G38" s="3">
        <v>0</v>
      </c>
      <c r="H38" s="3">
        <f>G38+F38+E38</f>
        <v>4000</v>
      </c>
      <c r="I38" s="37"/>
      <c r="J38" s="34">
        <f t="shared" si="0"/>
        <v>0</v>
      </c>
    </row>
    <row r="39" spans="2:10" ht="84.75" customHeight="1" x14ac:dyDescent="0.25">
      <c r="B39" s="6" t="s">
        <v>74</v>
      </c>
      <c r="C39" s="7" t="s">
        <v>10</v>
      </c>
      <c r="D39" s="6"/>
      <c r="E39" s="3">
        <v>24100</v>
      </c>
      <c r="F39" s="3">
        <v>0</v>
      </c>
      <c r="G39" s="3">
        <v>150</v>
      </c>
      <c r="H39" s="3">
        <f>G39+F39+E39</f>
        <v>24250</v>
      </c>
      <c r="I39" s="37"/>
      <c r="J39" s="34">
        <f t="shared" si="0"/>
        <v>0</v>
      </c>
    </row>
    <row r="40" spans="2:10" ht="84.75" customHeight="1" x14ac:dyDescent="0.25">
      <c r="B40" s="6" t="s">
        <v>74</v>
      </c>
      <c r="C40" s="7" t="s">
        <v>11</v>
      </c>
      <c r="D40" s="6"/>
      <c r="E40" s="3">
        <v>310</v>
      </c>
      <c r="F40" s="3">
        <v>360</v>
      </c>
      <c r="G40" s="3">
        <v>276</v>
      </c>
      <c r="H40" s="3">
        <f>G40+F40+E40</f>
        <v>946</v>
      </c>
      <c r="I40" s="37"/>
      <c r="J40" s="34">
        <f t="shared" si="0"/>
        <v>0</v>
      </c>
    </row>
    <row r="41" spans="2:10" ht="84.75" customHeight="1" x14ac:dyDescent="0.25">
      <c r="B41" s="6" t="s">
        <v>74</v>
      </c>
      <c r="C41" s="7" t="s">
        <v>85</v>
      </c>
      <c r="D41" s="6"/>
      <c r="E41" s="3">
        <v>14</v>
      </c>
      <c r="F41" s="3">
        <v>5</v>
      </c>
      <c r="G41" s="3">
        <v>10</v>
      </c>
      <c r="H41" s="3">
        <f>G41+F41+E41</f>
        <v>29</v>
      </c>
      <c r="I41" s="37"/>
      <c r="J41" s="34">
        <f t="shared" si="0"/>
        <v>0</v>
      </c>
    </row>
    <row r="42" spans="2:10" ht="84.75" customHeight="1" x14ac:dyDescent="0.25">
      <c r="B42" s="6" t="s">
        <v>74</v>
      </c>
      <c r="C42" s="7" t="s">
        <v>45</v>
      </c>
      <c r="D42" s="6"/>
      <c r="E42" s="3">
        <v>68</v>
      </c>
      <c r="F42" s="3">
        <v>0</v>
      </c>
      <c r="G42" s="3">
        <v>170</v>
      </c>
      <c r="H42" s="3">
        <f>G42+F42+E42</f>
        <v>238</v>
      </c>
      <c r="I42" s="37"/>
      <c r="J42" s="34">
        <f t="shared" si="0"/>
        <v>0</v>
      </c>
    </row>
    <row r="43" spans="2:10" ht="84.75" customHeight="1" x14ac:dyDescent="0.25">
      <c r="B43" s="19" t="s">
        <v>75</v>
      </c>
      <c r="C43" s="20" t="s">
        <v>58</v>
      </c>
      <c r="D43" s="19"/>
      <c r="E43" s="3">
        <v>212</v>
      </c>
      <c r="F43" s="3">
        <v>0</v>
      </c>
      <c r="G43" s="3">
        <v>349</v>
      </c>
      <c r="H43" s="3">
        <f>G43+F43+E43</f>
        <v>561</v>
      </c>
      <c r="I43" s="37"/>
      <c r="J43" s="34">
        <f t="shared" si="0"/>
        <v>0</v>
      </c>
    </row>
    <row r="44" spans="2:10" ht="84.75" customHeight="1" x14ac:dyDescent="0.25">
      <c r="B44" s="19" t="s">
        <v>75</v>
      </c>
      <c r="C44" s="20" t="s">
        <v>57</v>
      </c>
      <c r="D44" s="19"/>
      <c r="E44" s="3">
        <v>0</v>
      </c>
      <c r="F44" s="3">
        <v>300</v>
      </c>
      <c r="G44" s="3">
        <v>0</v>
      </c>
      <c r="H44" s="3">
        <f>G44+F44+E44</f>
        <v>300</v>
      </c>
      <c r="I44" s="37"/>
      <c r="J44" s="34">
        <f t="shared" si="0"/>
        <v>0</v>
      </c>
    </row>
    <row r="45" spans="2:10" ht="84.75" customHeight="1" x14ac:dyDescent="0.25">
      <c r="B45" s="19" t="s">
        <v>75</v>
      </c>
      <c r="C45" s="20" t="s">
        <v>59</v>
      </c>
      <c r="D45" s="19"/>
      <c r="E45" s="3">
        <v>226</v>
      </c>
      <c r="F45" s="3">
        <v>0</v>
      </c>
      <c r="G45" s="3">
        <v>102</v>
      </c>
      <c r="H45" s="3">
        <f>G45+F45+E45</f>
        <v>328</v>
      </c>
      <c r="I45" s="37"/>
      <c r="J45" s="34">
        <f t="shared" si="0"/>
        <v>0</v>
      </c>
    </row>
    <row r="46" spans="2:10" ht="84.75" customHeight="1" x14ac:dyDescent="0.25">
      <c r="B46" s="19" t="s">
        <v>75</v>
      </c>
      <c r="C46" s="20" t="s">
        <v>21</v>
      </c>
      <c r="D46" s="19"/>
      <c r="E46" s="3">
        <v>15</v>
      </c>
      <c r="F46" s="3">
        <v>1</v>
      </c>
      <c r="G46" s="3">
        <v>224</v>
      </c>
      <c r="H46" s="3">
        <f>G46+F46+E46</f>
        <v>240</v>
      </c>
      <c r="I46" s="37"/>
      <c r="J46" s="34">
        <f t="shared" si="0"/>
        <v>0</v>
      </c>
    </row>
    <row r="47" spans="2:10" ht="84.75" customHeight="1" x14ac:dyDescent="0.25">
      <c r="B47" s="19" t="s">
        <v>75</v>
      </c>
      <c r="C47" s="20" t="s">
        <v>60</v>
      </c>
      <c r="D47" s="19"/>
      <c r="E47" s="3">
        <v>86</v>
      </c>
      <c r="F47" s="3">
        <v>660</v>
      </c>
      <c r="G47" s="3">
        <v>286</v>
      </c>
      <c r="H47" s="3">
        <f>G47+F47+E47</f>
        <v>1032</v>
      </c>
      <c r="I47" s="15"/>
      <c r="J47" s="34">
        <f t="shared" si="0"/>
        <v>0</v>
      </c>
    </row>
    <row r="48" spans="2:10" ht="84.75" customHeight="1" x14ac:dyDescent="0.25">
      <c r="B48" s="19" t="s">
        <v>75</v>
      </c>
      <c r="C48" s="20" t="s">
        <v>46</v>
      </c>
      <c r="D48" s="19"/>
      <c r="E48" s="3">
        <v>3234</v>
      </c>
      <c r="F48" s="3">
        <v>2200</v>
      </c>
      <c r="G48" s="3">
        <v>2861</v>
      </c>
      <c r="H48" s="3">
        <f>G48+F48+E48</f>
        <v>8295</v>
      </c>
      <c r="I48" s="15"/>
      <c r="J48" s="34">
        <f t="shared" si="0"/>
        <v>0</v>
      </c>
    </row>
    <row r="49" spans="2:10" ht="84.75" customHeight="1" x14ac:dyDescent="0.25">
      <c r="B49" s="19" t="s">
        <v>75</v>
      </c>
      <c r="C49" s="20" t="s">
        <v>5</v>
      </c>
      <c r="D49" s="19"/>
      <c r="E49" s="3">
        <v>460</v>
      </c>
      <c r="F49" s="3">
        <v>34</v>
      </c>
      <c r="G49" s="3">
        <v>2860</v>
      </c>
      <c r="H49" s="3">
        <f>G49+F49+E49</f>
        <v>3354</v>
      </c>
      <c r="I49" s="15"/>
      <c r="J49" s="34">
        <f t="shared" si="0"/>
        <v>0</v>
      </c>
    </row>
    <row r="50" spans="2:10" ht="84.75" customHeight="1" x14ac:dyDescent="0.25">
      <c r="B50" s="19" t="s">
        <v>75</v>
      </c>
      <c r="C50" s="20" t="s">
        <v>6</v>
      </c>
      <c r="D50" s="19"/>
      <c r="E50" s="3">
        <v>0</v>
      </c>
      <c r="F50" s="3">
        <v>0</v>
      </c>
      <c r="G50" s="3">
        <v>108</v>
      </c>
      <c r="H50" s="3">
        <f>G50+F50+E50</f>
        <v>108</v>
      </c>
      <c r="I50" s="15"/>
      <c r="J50" s="34">
        <f t="shared" si="0"/>
        <v>0</v>
      </c>
    </row>
    <row r="51" spans="2:10" ht="84.75" customHeight="1" x14ac:dyDescent="0.25">
      <c r="B51" s="19" t="s">
        <v>75</v>
      </c>
      <c r="C51" s="20" t="s">
        <v>70</v>
      </c>
      <c r="D51" s="19"/>
      <c r="E51" s="3">
        <v>0</v>
      </c>
      <c r="F51" s="3">
        <v>180</v>
      </c>
      <c r="G51" s="3">
        <v>0</v>
      </c>
      <c r="H51" s="3">
        <f>G51+F51+E51</f>
        <v>180</v>
      </c>
      <c r="I51" s="15"/>
      <c r="J51" s="34">
        <f t="shared" si="0"/>
        <v>0</v>
      </c>
    </row>
    <row r="52" spans="2:10" ht="84.75" customHeight="1" x14ac:dyDescent="0.25">
      <c r="B52" s="19" t="s">
        <v>75</v>
      </c>
      <c r="C52" s="20" t="s">
        <v>16</v>
      </c>
      <c r="D52" s="19"/>
      <c r="E52" s="3">
        <v>120</v>
      </c>
      <c r="F52" s="3">
        <v>0</v>
      </c>
      <c r="G52" s="3">
        <v>0</v>
      </c>
      <c r="H52" s="3">
        <f>G52+F52+E52</f>
        <v>120</v>
      </c>
      <c r="I52" s="15"/>
      <c r="J52" s="34">
        <f t="shared" si="0"/>
        <v>0</v>
      </c>
    </row>
    <row r="53" spans="2:10" ht="84.75" customHeight="1" x14ac:dyDescent="0.25">
      <c r="B53" s="19" t="s">
        <v>75</v>
      </c>
      <c r="C53" s="20" t="s">
        <v>17</v>
      </c>
      <c r="D53" s="19"/>
      <c r="E53" s="3">
        <v>0</v>
      </c>
      <c r="F53" s="3">
        <v>0</v>
      </c>
      <c r="G53" s="3">
        <v>400</v>
      </c>
      <c r="H53" s="3">
        <f>G53+F53+E53</f>
        <v>400</v>
      </c>
      <c r="I53" s="15"/>
      <c r="J53" s="34">
        <f t="shared" si="0"/>
        <v>0</v>
      </c>
    </row>
    <row r="54" spans="2:10" ht="84.75" customHeight="1" x14ac:dyDescent="0.25">
      <c r="B54" s="19" t="s">
        <v>75</v>
      </c>
      <c r="C54" s="20" t="s">
        <v>69</v>
      </c>
      <c r="D54" s="19"/>
      <c r="E54" s="3">
        <v>0</v>
      </c>
      <c r="F54" s="3">
        <v>0</v>
      </c>
      <c r="G54" s="3">
        <v>100</v>
      </c>
      <c r="H54" s="3">
        <f>G54+F54+E54</f>
        <v>100</v>
      </c>
      <c r="I54" s="15"/>
      <c r="J54" s="34">
        <f t="shared" si="0"/>
        <v>0</v>
      </c>
    </row>
    <row r="55" spans="2:10" ht="84.75" customHeight="1" x14ac:dyDescent="0.25">
      <c r="B55" s="19" t="s">
        <v>75</v>
      </c>
      <c r="C55" s="20" t="s">
        <v>63</v>
      </c>
      <c r="D55" s="19"/>
      <c r="E55" s="3">
        <v>17</v>
      </c>
      <c r="F55" s="3">
        <v>0</v>
      </c>
      <c r="G55" s="3">
        <v>280</v>
      </c>
      <c r="H55" s="3">
        <f>G55+F55+E55</f>
        <v>297</v>
      </c>
      <c r="I55" s="15"/>
      <c r="J55" s="34">
        <f t="shared" si="0"/>
        <v>0</v>
      </c>
    </row>
    <row r="56" spans="2:10" ht="84.75" customHeight="1" x14ac:dyDescent="0.25">
      <c r="B56" s="19" t="s">
        <v>75</v>
      </c>
      <c r="C56" s="20" t="s">
        <v>64</v>
      </c>
      <c r="D56" s="19"/>
      <c r="E56" s="3">
        <v>5</v>
      </c>
      <c r="F56" s="3">
        <v>24</v>
      </c>
      <c r="G56" s="3">
        <v>60</v>
      </c>
      <c r="H56" s="3">
        <f>G56+F56+E56</f>
        <v>89</v>
      </c>
      <c r="I56" s="15"/>
      <c r="J56" s="34">
        <f t="shared" si="0"/>
        <v>0</v>
      </c>
    </row>
    <row r="57" spans="2:10" ht="84.75" customHeight="1" x14ac:dyDescent="0.25">
      <c r="B57" s="19" t="s">
        <v>75</v>
      </c>
      <c r="C57" s="20" t="s">
        <v>77</v>
      </c>
      <c r="D57" s="19"/>
      <c r="E57" s="3">
        <v>14</v>
      </c>
      <c r="F57" s="3">
        <v>0</v>
      </c>
      <c r="G57" s="3">
        <v>5</v>
      </c>
      <c r="H57" s="3">
        <f>G57+F57+E57</f>
        <v>19</v>
      </c>
      <c r="I57" s="15"/>
      <c r="J57" s="34">
        <f t="shared" si="0"/>
        <v>0</v>
      </c>
    </row>
    <row r="58" spans="2:10" ht="84.75" customHeight="1" x14ac:dyDescent="0.25">
      <c r="B58" s="19" t="s">
        <v>75</v>
      </c>
      <c r="C58" s="20" t="s">
        <v>7</v>
      </c>
      <c r="D58" s="19"/>
      <c r="E58" s="3">
        <v>360</v>
      </c>
      <c r="F58" s="3">
        <v>0</v>
      </c>
      <c r="G58" s="3">
        <v>80</v>
      </c>
      <c r="H58" s="3">
        <f>G58+F58+E58</f>
        <v>440</v>
      </c>
      <c r="I58" s="15"/>
      <c r="J58" s="34">
        <f t="shared" si="0"/>
        <v>0</v>
      </c>
    </row>
    <row r="59" spans="2:10" ht="84.75" customHeight="1" x14ac:dyDescent="0.25">
      <c r="B59" s="19" t="s">
        <v>75</v>
      </c>
      <c r="C59" s="20" t="s">
        <v>19</v>
      </c>
      <c r="D59" s="19"/>
      <c r="E59" s="3">
        <v>20</v>
      </c>
      <c r="F59" s="3">
        <v>0</v>
      </c>
      <c r="G59" s="3">
        <v>0</v>
      </c>
      <c r="H59" s="3">
        <f>G59+F59+E59</f>
        <v>20</v>
      </c>
      <c r="I59" s="15"/>
      <c r="J59" s="34">
        <f t="shared" si="0"/>
        <v>0</v>
      </c>
    </row>
    <row r="60" spans="2:10" ht="84.75" customHeight="1" x14ac:dyDescent="0.25">
      <c r="B60" s="19" t="s">
        <v>75</v>
      </c>
      <c r="C60" s="20" t="s">
        <v>20</v>
      </c>
      <c r="D60" s="19"/>
      <c r="E60" s="3">
        <v>20</v>
      </c>
      <c r="F60" s="3">
        <v>0</v>
      </c>
      <c r="G60" s="3">
        <v>0</v>
      </c>
      <c r="H60" s="3">
        <f>G60+F60+E60</f>
        <v>20</v>
      </c>
      <c r="I60" s="15"/>
      <c r="J60" s="34">
        <f t="shared" si="0"/>
        <v>0</v>
      </c>
    </row>
    <row r="61" spans="2:10" ht="84.75" customHeight="1" x14ac:dyDescent="0.25">
      <c r="B61" s="19" t="s">
        <v>75</v>
      </c>
      <c r="C61" s="20" t="s">
        <v>65</v>
      </c>
      <c r="D61" s="19"/>
      <c r="E61" s="3">
        <v>168</v>
      </c>
      <c r="F61" s="3">
        <v>0</v>
      </c>
      <c r="G61" s="3">
        <v>250</v>
      </c>
      <c r="H61" s="3">
        <f>G61+F61+E61</f>
        <v>418</v>
      </c>
      <c r="I61" s="15"/>
      <c r="J61" s="34">
        <f t="shared" si="0"/>
        <v>0</v>
      </c>
    </row>
    <row r="62" spans="2:10" ht="84.75" customHeight="1" x14ac:dyDescent="0.25">
      <c r="B62" s="19" t="s">
        <v>75</v>
      </c>
      <c r="C62" s="20" t="s">
        <v>8</v>
      </c>
      <c r="D62" s="19"/>
      <c r="E62" s="3">
        <v>96</v>
      </c>
      <c r="F62" s="3">
        <v>0</v>
      </c>
      <c r="G62" s="3">
        <v>0</v>
      </c>
      <c r="H62" s="3">
        <f>G62+F62+E62</f>
        <v>96</v>
      </c>
      <c r="I62" s="15"/>
      <c r="J62" s="34">
        <f t="shared" si="0"/>
        <v>0</v>
      </c>
    </row>
    <row r="63" spans="2:10" ht="84.75" customHeight="1" x14ac:dyDescent="0.25">
      <c r="B63" s="19" t="s">
        <v>75</v>
      </c>
      <c r="C63" s="20" t="s">
        <v>62</v>
      </c>
      <c r="D63" s="19"/>
      <c r="E63" s="3">
        <v>0</v>
      </c>
      <c r="F63" s="3">
        <v>0</v>
      </c>
      <c r="G63" s="3">
        <v>1006</v>
      </c>
      <c r="H63" s="3">
        <f>G63+F63+E63</f>
        <v>1006</v>
      </c>
      <c r="I63" s="15"/>
      <c r="J63" s="34">
        <f t="shared" si="0"/>
        <v>0</v>
      </c>
    </row>
    <row r="64" spans="2:10" ht="84.75" customHeight="1" x14ac:dyDescent="0.25">
      <c r="B64" s="19" t="s">
        <v>75</v>
      </c>
      <c r="C64" s="20" t="s">
        <v>47</v>
      </c>
      <c r="D64" s="19"/>
      <c r="E64" s="3">
        <v>110</v>
      </c>
      <c r="F64" s="3">
        <v>775</v>
      </c>
      <c r="G64" s="3">
        <v>50</v>
      </c>
      <c r="H64" s="3">
        <f>G64+F64+E64</f>
        <v>935</v>
      </c>
      <c r="I64" s="15"/>
      <c r="J64" s="34">
        <f t="shared" si="0"/>
        <v>0</v>
      </c>
    </row>
    <row r="65" spans="2:10" ht="84.75" customHeight="1" x14ac:dyDescent="0.25">
      <c r="B65" s="19" t="s">
        <v>75</v>
      </c>
      <c r="C65" s="20" t="s">
        <v>88</v>
      </c>
      <c r="D65" s="19"/>
      <c r="E65" s="3">
        <v>46</v>
      </c>
      <c r="F65" s="3">
        <v>0</v>
      </c>
      <c r="G65" s="3">
        <v>40</v>
      </c>
      <c r="H65" s="3">
        <f>G65+F65+E65</f>
        <v>86</v>
      </c>
      <c r="I65" s="15"/>
      <c r="J65" s="34">
        <f t="shared" si="0"/>
        <v>0</v>
      </c>
    </row>
    <row r="66" spans="2:10" ht="84.75" customHeight="1" x14ac:dyDescent="0.25">
      <c r="B66" s="19" t="s">
        <v>75</v>
      </c>
      <c r="C66" s="20" t="s">
        <v>118</v>
      </c>
      <c r="D66" s="19"/>
      <c r="E66" s="3">
        <v>0</v>
      </c>
      <c r="F66" s="3">
        <v>0</v>
      </c>
      <c r="G66" s="3">
        <v>8</v>
      </c>
      <c r="H66" s="3">
        <f>G66+F66+E66</f>
        <v>8</v>
      </c>
      <c r="I66" s="15"/>
      <c r="J66" s="34">
        <f t="shared" si="0"/>
        <v>0</v>
      </c>
    </row>
    <row r="67" spans="2:10" ht="84.75" customHeight="1" x14ac:dyDescent="0.25">
      <c r="B67" s="19" t="s">
        <v>75</v>
      </c>
      <c r="C67" s="28" t="s">
        <v>119</v>
      </c>
      <c r="D67" s="19"/>
      <c r="E67" s="34">
        <v>0</v>
      </c>
      <c r="F67" s="3">
        <v>470</v>
      </c>
      <c r="G67" s="3">
        <v>0</v>
      </c>
      <c r="H67" s="3">
        <f>G67+F67+E67</f>
        <v>470</v>
      </c>
      <c r="I67" s="15"/>
      <c r="J67" s="34">
        <f t="shared" si="0"/>
        <v>0</v>
      </c>
    </row>
    <row r="68" spans="2:10" ht="84.75" customHeight="1" x14ac:dyDescent="0.25">
      <c r="B68" s="19" t="s">
        <v>75</v>
      </c>
      <c r="C68" s="28" t="s">
        <v>120</v>
      </c>
      <c r="D68" s="19"/>
      <c r="E68" s="34">
        <v>0</v>
      </c>
      <c r="F68" s="3">
        <v>30</v>
      </c>
      <c r="G68" s="3">
        <v>0</v>
      </c>
      <c r="H68" s="3">
        <f>G68+F68+E68</f>
        <v>30</v>
      </c>
      <c r="I68" s="15"/>
      <c r="J68" s="34">
        <f t="shared" si="0"/>
        <v>0</v>
      </c>
    </row>
    <row r="69" spans="2:10" ht="84.75" customHeight="1" x14ac:dyDescent="0.25">
      <c r="B69" s="19" t="s">
        <v>75</v>
      </c>
      <c r="C69" s="28" t="s">
        <v>121</v>
      </c>
      <c r="D69" s="19"/>
      <c r="E69" s="34">
        <v>0</v>
      </c>
      <c r="F69" s="3">
        <v>10</v>
      </c>
      <c r="G69" s="3">
        <v>0</v>
      </c>
      <c r="H69" s="3">
        <f>G69+F69+E69</f>
        <v>10</v>
      </c>
      <c r="I69" s="15"/>
      <c r="J69" s="34">
        <f t="shared" ref="J69:J105" si="1">I69*H69</f>
        <v>0</v>
      </c>
    </row>
    <row r="70" spans="2:10" ht="84.75" customHeight="1" x14ac:dyDescent="0.25">
      <c r="B70" s="19" t="s">
        <v>75</v>
      </c>
      <c r="C70" s="28" t="s">
        <v>122</v>
      </c>
      <c r="D70" s="19"/>
      <c r="E70" s="34">
        <v>0</v>
      </c>
      <c r="F70" s="3">
        <v>3</v>
      </c>
      <c r="G70" s="3">
        <v>0</v>
      </c>
      <c r="H70" s="3">
        <f>G70+F70+E70</f>
        <v>3</v>
      </c>
      <c r="I70" s="15"/>
      <c r="J70" s="34">
        <f t="shared" si="1"/>
        <v>0</v>
      </c>
    </row>
    <row r="71" spans="2:10" ht="84.75" customHeight="1" x14ac:dyDescent="0.25">
      <c r="B71" s="8" t="s">
        <v>76</v>
      </c>
      <c r="C71" s="9" t="s">
        <v>61</v>
      </c>
      <c r="D71" s="8"/>
      <c r="E71" s="3">
        <v>4</v>
      </c>
      <c r="F71" s="3">
        <v>10</v>
      </c>
      <c r="G71" s="3">
        <v>27</v>
      </c>
      <c r="H71" s="3">
        <f>G71+F71+E71</f>
        <v>41</v>
      </c>
      <c r="I71" s="15"/>
      <c r="J71" s="34">
        <f t="shared" si="1"/>
        <v>0</v>
      </c>
    </row>
    <row r="72" spans="2:10" ht="84.75" customHeight="1" x14ac:dyDescent="0.25">
      <c r="B72" s="8" t="s">
        <v>76</v>
      </c>
      <c r="C72" s="9" t="s">
        <v>68</v>
      </c>
      <c r="D72" s="8"/>
      <c r="E72" s="3">
        <v>293</v>
      </c>
      <c r="F72" s="3">
        <v>8000</v>
      </c>
      <c r="G72" s="3">
        <v>13050</v>
      </c>
      <c r="H72" s="3">
        <f>G72+F72+E72</f>
        <v>21343</v>
      </c>
      <c r="I72" s="15"/>
      <c r="J72" s="34">
        <f t="shared" si="1"/>
        <v>0</v>
      </c>
    </row>
    <row r="73" spans="2:10" ht="84.75" customHeight="1" x14ac:dyDescent="0.25">
      <c r="B73" s="8" t="s">
        <v>76</v>
      </c>
      <c r="C73" s="9" t="s">
        <v>67</v>
      </c>
      <c r="D73" s="8"/>
      <c r="E73" s="3">
        <v>0</v>
      </c>
      <c r="F73" s="3">
        <v>0</v>
      </c>
      <c r="G73" s="3">
        <v>15</v>
      </c>
      <c r="H73" s="3">
        <f>G73+F73+E73</f>
        <v>15</v>
      </c>
      <c r="I73" s="15"/>
      <c r="J73" s="34">
        <f t="shared" si="1"/>
        <v>0</v>
      </c>
    </row>
    <row r="74" spans="2:10" ht="84.75" customHeight="1" x14ac:dyDescent="0.25">
      <c r="B74" s="8" t="s">
        <v>76</v>
      </c>
      <c r="C74" s="9" t="s">
        <v>66</v>
      </c>
      <c r="D74" s="8"/>
      <c r="E74" s="3">
        <v>2</v>
      </c>
      <c r="F74" s="3">
        <v>2</v>
      </c>
      <c r="G74" s="3">
        <v>35</v>
      </c>
      <c r="H74" s="3">
        <f>G74+F74+E74</f>
        <v>39</v>
      </c>
      <c r="I74" s="15"/>
      <c r="J74" s="34">
        <f t="shared" si="1"/>
        <v>0</v>
      </c>
    </row>
    <row r="75" spans="2:10" ht="84.75" customHeight="1" x14ac:dyDescent="0.25">
      <c r="B75" s="8" t="s">
        <v>76</v>
      </c>
      <c r="C75" s="9" t="s">
        <v>22</v>
      </c>
      <c r="D75" s="8"/>
      <c r="E75" s="3">
        <v>50</v>
      </c>
      <c r="F75" s="3">
        <v>0</v>
      </c>
      <c r="G75" s="3">
        <v>75</v>
      </c>
      <c r="H75" s="3">
        <f>G75+F75+E75</f>
        <v>125</v>
      </c>
      <c r="I75" s="15"/>
      <c r="J75" s="34">
        <f t="shared" si="1"/>
        <v>0</v>
      </c>
    </row>
    <row r="76" spans="2:10" ht="84.75" customHeight="1" x14ac:dyDescent="0.25">
      <c r="B76" s="8" t="s">
        <v>76</v>
      </c>
      <c r="C76" s="9" t="s">
        <v>15</v>
      </c>
      <c r="D76" s="8"/>
      <c r="E76" s="3">
        <v>25</v>
      </c>
      <c r="F76" s="3">
        <v>0</v>
      </c>
      <c r="G76" s="3">
        <v>50</v>
      </c>
      <c r="H76" s="3">
        <f>G76+F76+E76</f>
        <v>75</v>
      </c>
      <c r="I76" s="15"/>
      <c r="J76" s="34">
        <f t="shared" si="1"/>
        <v>0</v>
      </c>
    </row>
    <row r="77" spans="2:10" s="1" customFormat="1" ht="84.75" customHeight="1" x14ac:dyDescent="0.25">
      <c r="B77" s="8" t="s">
        <v>76</v>
      </c>
      <c r="C77" s="9" t="s">
        <v>24</v>
      </c>
      <c r="D77" s="8"/>
      <c r="E77" s="3">
        <v>220</v>
      </c>
      <c r="F77" s="3">
        <v>775</v>
      </c>
      <c r="G77" s="3">
        <v>324</v>
      </c>
      <c r="H77" s="3">
        <f>G77+F77+E77</f>
        <v>1319</v>
      </c>
      <c r="I77" s="15"/>
      <c r="J77" s="34">
        <f t="shared" si="1"/>
        <v>0</v>
      </c>
    </row>
    <row r="78" spans="2:10" s="1" customFormat="1" ht="84.75" customHeight="1" x14ac:dyDescent="0.25">
      <c r="B78" s="8" t="s">
        <v>76</v>
      </c>
      <c r="C78" s="9" t="s">
        <v>23</v>
      </c>
      <c r="D78" s="8"/>
      <c r="E78" s="3">
        <v>0</v>
      </c>
      <c r="F78" s="3">
        <v>0</v>
      </c>
      <c r="G78" s="3">
        <v>10</v>
      </c>
      <c r="H78" s="3">
        <f>G78+F78+E78</f>
        <v>10</v>
      </c>
      <c r="I78" s="15"/>
      <c r="J78" s="34">
        <f t="shared" si="1"/>
        <v>0</v>
      </c>
    </row>
    <row r="79" spans="2:10" s="1" customFormat="1" ht="84.75" customHeight="1" x14ac:dyDescent="0.25">
      <c r="B79" s="8" t="s">
        <v>76</v>
      </c>
      <c r="C79" s="9" t="s">
        <v>78</v>
      </c>
      <c r="D79" s="8"/>
      <c r="E79" s="3">
        <v>1</v>
      </c>
      <c r="F79" s="3">
        <v>3</v>
      </c>
      <c r="G79" s="3">
        <v>9</v>
      </c>
      <c r="H79" s="3">
        <f>G79+F79+E79</f>
        <v>13</v>
      </c>
      <c r="I79" s="15"/>
      <c r="J79" s="34">
        <f t="shared" si="1"/>
        <v>0</v>
      </c>
    </row>
    <row r="80" spans="2:10" s="1" customFormat="1" ht="84.75" customHeight="1" x14ac:dyDescent="0.25">
      <c r="B80" s="8" t="s">
        <v>76</v>
      </c>
      <c r="C80" s="9" t="s">
        <v>79</v>
      </c>
      <c r="D80" s="8"/>
      <c r="E80" s="3">
        <v>1</v>
      </c>
      <c r="F80" s="3">
        <v>3</v>
      </c>
      <c r="G80" s="3">
        <v>9</v>
      </c>
      <c r="H80" s="3">
        <f>G80+F80+E80</f>
        <v>13</v>
      </c>
      <c r="I80" s="15"/>
      <c r="J80" s="34">
        <f t="shared" si="1"/>
        <v>0</v>
      </c>
    </row>
    <row r="81" spans="2:10" s="1" customFormat="1" ht="84.75" customHeight="1" x14ac:dyDescent="0.25">
      <c r="B81" s="8" t="s">
        <v>76</v>
      </c>
      <c r="C81" s="9" t="s">
        <v>80</v>
      </c>
      <c r="D81" s="8"/>
      <c r="E81" s="3">
        <v>3</v>
      </c>
      <c r="F81" s="3">
        <v>12</v>
      </c>
      <c r="G81" s="3">
        <v>7</v>
      </c>
      <c r="H81" s="3">
        <f>G81+F81+E81</f>
        <v>22</v>
      </c>
      <c r="I81" s="15"/>
      <c r="J81" s="34">
        <f t="shared" si="1"/>
        <v>0</v>
      </c>
    </row>
    <row r="82" spans="2:10" s="1" customFormat="1" ht="84.75" customHeight="1" x14ac:dyDescent="0.25">
      <c r="B82" s="8" t="s">
        <v>76</v>
      </c>
      <c r="C82" s="9" t="s">
        <v>81</v>
      </c>
      <c r="D82" s="8"/>
      <c r="E82" s="3">
        <v>1</v>
      </c>
      <c r="F82" s="3">
        <v>12</v>
      </c>
      <c r="G82" s="3">
        <v>3</v>
      </c>
      <c r="H82" s="3">
        <f>G82+F82+E82</f>
        <v>16</v>
      </c>
      <c r="I82" s="15"/>
      <c r="J82" s="34">
        <f t="shared" si="1"/>
        <v>0</v>
      </c>
    </row>
    <row r="83" spans="2:10" s="1" customFormat="1" ht="84.75" customHeight="1" x14ac:dyDescent="0.25">
      <c r="B83" s="8" t="s">
        <v>76</v>
      </c>
      <c r="C83" s="9" t="s">
        <v>83</v>
      </c>
      <c r="D83" s="8"/>
      <c r="E83" s="3">
        <v>30</v>
      </c>
      <c r="F83" s="3">
        <v>34</v>
      </c>
      <c r="G83" s="3">
        <v>64</v>
      </c>
      <c r="H83" s="3">
        <f>G83+F83+E83</f>
        <v>128</v>
      </c>
      <c r="I83" s="15"/>
      <c r="J83" s="34">
        <f t="shared" si="1"/>
        <v>0</v>
      </c>
    </row>
    <row r="84" spans="2:10" s="1" customFormat="1" ht="84.75" customHeight="1" x14ac:dyDescent="0.25">
      <c r="B84" s="8" t="s">
        <v>76</v>
      </c>
      <c r="C84" s="9" t="s">
        <v>86</v>
      </c>
      <c r="D84" s="8"/>
      <c r="E84" s="3">
        <v>4</v>
      </c>
      <c r="F84" s="3">
        <v>11</v>
      </c>
      <c r="G84" s="3">
        <v>9</v>
      </c>
      <c r="H84" s="3">
        <f>G84+F84+E84</f>
        <v>24</v>
      </c>
      <c r="I84" s="15"/>
      <c r="J84" s="34">
        <f t="shared" si="1"/>
        <v>0</v>
      </c>
    </row>
    <row r="85" spans="2:10" ht="84.75" customHeight="1" x14ac:dyDescent="0.25">
      <c r="B85" s="8" t="s">
        <v>76</v>
      </c>
      <c r="C85" s="9" t="s">
        <v>87</v>
      </c>
      <c r="D85" s="8"/>
      <c r="E85" s="3">
        <v>0</v>
      </c>
      <c r="F85" s="3">
        <v>8</v>
      </c>
      <c r="G85" s="3">
        <v>5</v>
      </c>
      <c r="H85" s="3">
        <f>G85+F85+E85</f>
        <v>13</v>
      </c>
      <c r="I85" s="15"/>
      <c r="J85" s="34">
        <f t="shared" si="1"/>
        <v>0</v>
      </c>
    </row>
    <row r="86" spans="2:10" ht="84.75" customHeight="1" x14ac:dyDescent="0.25">
      <c r="B86" s="8" t="s">
        <v>76</v>
      </c>
      <c r="C86" s="9" t="s">
        <v>94</v>
      </c>
      <c r="D86" s="8"/>
      <c r="E86" s="3">
        <v>0</v>
      </c>
      <c r="F86" s="3">
        <v>8</v>
      </c>
      <c r="G86" s="3">
        <v>2</v>
      </c>
      <c r="H86" s="3">
        <f>G86+F86+E86</f>
        <v>10</v>
      </c>
      <c r="I86" s="15"/>
      <c r="J86" s="34">
        <f t="shared" si="1"/>
        <v>0</v>
      </c>
    </row>
    <row r="87" spans="2:10" ht="84.75" customHeight="1" x14ac:dyDescent="0.25">
      <c r="B87" s="8" t="s">
        <v>76</v>
      </c>
      <c r="C87" s="9" t="s">
        <v>89</v>
      </c>
      <c r="D87" s="8"/>
      <c r="E87" s="3">
        <v>0</v>
      </c>
      <c r="F87" s="3">
        <v>5</v>
      </c>
      <c r="G87" s="3">
        <v>6</v>
      </c>
      <c r="H87" s="3">
        <f>G87+F87+E87</f>
        <v>11</v>
      </c>
      <c r="I87" s="15"/>
      <c r="J87" s="34">
        <f t="shared" si="1"/>
        <v>0</v>
      </c>
    </row>
    <row r="88" spans="2:10" ht="84.75" customHeight="1" x14ac:dyDescent="0.25">
      <c r="B88" s="8" t="s">
        <v>76</v>
      </c>
      <c r="C88" s="9" t="s">
        <v>90</v>
      </c>
      <c r="D88" s="8"/>
      <c r="E88" s="3">
        <v>0</v>
      </c>
      <c r="F88" s="3">
        <v>5</v>
      </c>
      <c r="G88" s="3">
        <v>0</v>
      </c>
      <c r="H88" s="3">
        <f t="shared" ref="H88:H105" si="2">G88+F88+E88</f>
        <v>5</v>
      </c>
      <c r="I88" s="15"/>
      <c r="J88" s="34">
        <f t="shared" si="1"/>
        <v>0</v>
      </c>
    </row>
    <row r="89" spans="2:10" ht="84.75" customHeight="1" x14ac:dyDescent="0.25">
      <c r="B89" s="8" t="s">
        <v>76</v>
      </c>
      <c r="C89" s="9" t="s">
        <v>91</v>
      </c>
      <c r="D89" s="8"/>
      <c r="E89" s="3">
        <v>0</v>
      </c>
      <c r="F89" s="3">
        <v>0</v>
      </c>
      <c r="G89" s="3">
        <v>22</v>
      </c>
      <c r="H89" s="3">
        <f t="shared" si="2"/>
        <v>22</v>
      </c>
      <c r="I89" s="15"/>
      <c r="J89" s="34">
        <f t="shared" si="1"/>
        <v>0</v>
      </c>
    </row>
    <row r="90" spans="2:10" ht="84.75" customHeight="1" x14ac:dyDescent="0.25">
      <c r="B90" s="8" t="s">
        <v>76</v>
      </c>
      <c r="C90" s="9" t="s">
        <v>124</v>
      </c>
      <c r="D90" s="8"/>
      <c r="E90" s="3">
        <v>0</v>
      </c>
      <c r="F90" s="3">
        <v>0</v>
      </c>
      <c r="G90" s="3">
        <v>30</v>
      </c>
      <c r="H90" s="3">
        <f t="shared" si="2"/>
        <v>30</v>
      </c>
      <c r="I90" s="15"/>
      <c r="J90" s="34">
        <f t="shared" si="1"/>
        <v>0</v>
      </c>
    </row>
    <row r="91" spans="2:10" ht="84.75" customHeight="1" x14ac:dyDescent="0.25">
      <c r="B91" s="8" t="s">
        <v>76</v>
      </c>
      <c r="C91" s="9" t="s">
        <v>101</v>
      </c>
      <c r="D91" s="8"/>
      <c r="E91" s="3">
        <v>10</v>
      </c>
      <c r="F91" s="3">
        <v>0</v>
      </c>
      <c r="G91" s="3">
        <v>0</v>
      </c>
      <c r="H91" s="3">
        <f t="shared" si="2"/>
        <v>10</v>
      </c>
      <c r="I91" s="15"/>
      <c r="J91" s="34">
        <f t="shared" si="1"/>
        <v>0</v>
      </c>
    </row>
    <row r="92" spans="2:10" ht="84.75" customHeight="1" x14ac:dyDescent="0.25">
      <c r="B92" s="16" t="s">
        <v>117</v>
      </c>
      <c r="C92" s="16" t="s">
        <v>102</v>
      </c>
      <c r="D92" s="16"/>
      <c r="E92" s="3">
        <v>10</v>
      </c>
      <c r="F92" s="3">
        <v>0</v>
      </c>
      <c r="G92" s="3">
        <v>15</v>
      </c>
      <c r="H92" s="3">
        <f t="shared" si="2"/>
        <v>25</v>
      </c>
      <c r="I92" s="15"/>
      <c r="J92" s="34">
        <f t="shared" si="1"/>
        <v>0</v>
      </c>
    </row>
    <row r="93" spans="2:10" ht="84.75" customHeight="1" x14ac:dyDescent="0.25">
      <c r="B93" s="16" t="s">
        <v>117</v>
      </c>
      <c r="C93" s="16" t="s">
        <v>103</v>
      </c>
      <c r="D93" s="16"/>
      <c r="E93" s="3">
        <v>2</v>
      </c>
      <c r="F93" s="3">
        <v>0</v>
      </c>
      <c r="G93" s="3">
        <v>0</v>
      </c>
      <c r="H93" s="3">
        <f t="shared" si="2"/>
        <v>2</v>
      </c>
      <c r="I93" s="15"/>
      <c r="J93" s="34">
        <f t="shared" si="1"/>
        <v>0</v>
      </c>
    </row>
    <row r="94" spans="2:10" ht="84.75" customHeight="1" x14ac:dyDescent="0.25">
      <c r="B94" s="16" t="s">
        <v>117</v>
      </c>
      <c r="C94" s="16" t="s">
        <v>104</v>
      </c>
      <c r="D94" s="16"/>
      <c r="E94" s="3">
        <v>2</v>
      </c>
      <c r="F94" s="3">
        <v>0</v>
      </c>
      <c r="G94" s="3">
        <v>0</v>
      </c>
      <c r="H94" s="3">
        <f t="shared" si="2"/>
        <v>2</v>
      </c>
      <c r="I94" s="15"/>
      <c r="J94" s="34">
        <f t="shared" si="1"/>
        <v>0</v>
      </c>
    </row>
    <row r="95" spans="2:10" ht="84.75" customHeight="1" x14ac:dyDescent="0.25">
      <c r="B95" s="16" t="s">
        <v>117</v>
      </c>
      <c r="C95" s="16" t="s">
        <v>105</v>
      </c>
      <c r="D95" s="16"/>
      <c r="E95" s="3">
        <v>20</v>
      </c>
      <c r="F95" s="3">
        <v>0</v>
      </c>
      <c r="G95" s="3">
        <v>5</v>
      </c>
      <c r="H95" s="3">
        <f t="shared" si="2"/>
        <v>25</v>
      </c>
      <c r="I95" s="15"/>
      <c r="J95" s="34">
        <f t="shared" si="1"/>
        <v>0</v>
      </c>
    </row>
    <row r="96" spans="2:10" ht="84.75" customHeight="1" x14ac:dyDescent="0.25">
      <c r="B96" s="16" t="s">
        <v>117</v>
      </c>
      <c r="C96" s="16" t="s">
        <v>106</v>
      </c>
      <c r="D96" s="16"/>
      <c r="E96" s="3">
        <v>500</v>
      </c>
      <c r="F96" s="3">
        <v>0</v>
      </c>
      <c r="G96" s="3">
        <v>50</v>
      </c>
      <c r="H96" s="3">
        <f t="shared" si="2"/>
        <v>550</v>
      </c>
      <c r="I96" s="15"/>
      <c r="J96" s="34">
        <f t="shared" si="1"/>
        <v>0</v>
      </c>
    </row>
    <row r="97" spans="2:10" ht="84.75" customHeight="1" x14ac:dyDescent="0.25">
      <c r="B97" s="16" t="s">
        <v>117</v>
      </c>
      <c r="C97" s="16" t="s">
        <v>107</v>
      </c>
      <c r="D97" s="16"/>
      <c r="E97" s="3">
        <v>10</v>
      </c>
      <c r="F97" s="3">
        <v>0</v>
      </c>
      <c r="G97" s="3">
        <v>0</v>
      </c>
      <c r="H97" s="3">
        <f t="shared" si="2"/>
        <v>10</v>
      </c>
      <c r="I97" s="15"/>
      <c r="J97" s="34">
        <f t="shared" si="1"/>
        <v>0</v>
      </c>
    </row>
    <row r="98" spans="2:10" ht="84.75" customHeight="1" x14ac:dyDescent="0.25">
      <c r="B98" s="16" t="s">
        <v>117</v>
      </c>
      <c r="C98" s="16" t="s">
        <v>108</v>
      </c>
      <c r="D98" s="16"/>
      <c r="E98" s="3">
        <v>365</v>
      </c>
      <c r="F98" s="3">
        <v>0</v>
      </c>
      <c r="G98" s="3">
        <v>20</v>
      </c>
      <c r="H98" s="3">
        <f t="shared" si="2"/>
        <v>385</v>
      </c>
      <c r="I98" s="15"/>
      <c r="J98" s="34">
        <f t="shared" si="1"/>
        <v>0</v>
      </c>
    </row>
    <row r="99" spans="2:10" ht="84.75" customHeight="1" x14ac:dyDescent="0.25">
      <c r="B99" s="16" t="s">
        <v>117</v>
      </c>
      <c r="C99" s="16" t="s">
        <v>110</v>
      </c>
      <c r="D99" s="16"/>
      <c r="E99" s="3">
        <v>20</v>
      </c>
      <c r="F99" s="3">
        <v>8000</v>
      </c>
      <c r="G99" s="3">
        <v>0</v>
      </c>
      <c r="H99" s="3">
        <f t="shared" si="2"/>
        <v>8020</v>
      </c>
      <c r="I99" s="15"/>
      <c r="J99" s="34">
        <f t="shared" si="1"/>
        <v>0</v>
      </c>
    </row>
    <row r="100" spans="2:10" ht="84.75" customHeight="1" x14ac:dyDescent="0.25">
      <c r="B100" s="16" t="s">
        <v>117</v>
      </c>
      <c r="C100" s="16" t="s">
        <v>109</v>
      </c>
      <c r="D100" s="16"/>
      <c r="E100" s="3">
        <v>0</v>
      </c>
      <c r="F100" s="3">
        <v>0</v>
      </c>
      <c r="G100" s="3">
        <v>0</v>
      </c>
      <c r="H100" s="3">
        <f t="shared" si="2"/>
        <v>0</v>
      </c>
      <c r="I100" s="15"/>
      <c r="J100" s="34">
        <f t="shared" si="1"/>
        <v>0</v>
      </c>
    </row>
    <row r="101" spans="2:10" ht="84.75" customHeight="1" x14ac:dyDescent="0.25">
      <c r="B101" s="16" t="s">
        <v>117</v>
      </c>
      <c r="C101" s="16" t="s">
        <v>111</v>
      </c>
      <c r="D101" s="16"/>
      <c r="E101" s="3">
        <v>10</v>
      </c>
      <c r="F101" s="3">
        <v>0</v>
      </c>
      <c r="G101" s="3">
        <v>30</v>
      </c>
      <c r="H101" s="3">
        <f t="shared" si="2"/>
        <v>40</v>
      </c>
      <c r="I101" s="15"/>
      <c r="J101" s="34">
        <f t="shared" si="1"/>
        <v>0</v>
      </c>
    </row>
    <row r="102" spans="2:10" ht="84.75" customHeight="1" x14ac:dyDescent="0.25">
      <c r="B102" s="16" t="s">
        <v>117</v>
      </c>
      <c r="C102" s="16" t="s">
        <v>125</v>
      </c>
      <c r="D102" s="16"/>
      <c r="E102" s="3">
        <v>0</v>
      </c>
      <c r="F102" s="3">
        <v>0</v>
      </c>
      <c r="G102" s="3">
        <v>2</v>
      </c>
      <c r="H102" s="3">
        <f t="shared" si="2"/>
        <v>2</v>
      </c>
      <c r="I102" s="15"/>
      <c r="J102" s="34">
        <f t="shared" si="1"/>
        <v>0</v>
      </c>
    </row>
    <row r="103" spans="2:10" ht="84.75" customHeight="1" x14ac:dyDescent="0.25">
      <c r="B103" s="16" t="s">
        <v>117</v>
      </c>
      <c r="C103" s="16" t="s">
        <v>126</v>
      </c>
      <c r="D103" s="16"/>
      <c r="E103" s="3">
        <v>0</v>
      </c>
      <c r="F103" s="3">
        <v>0</v>
      </c>
      <c r="G103" s="3">
        <v>2</v>
      </c>
      <c r="H103" s="3">
        <f t="shared" si="2"/>
        <v>2</v>
      </c>
      <c r="I103" s="15"/>
      <c r="J103" s="34">
        <f t="shared" si="1"/>
        <v>0</v>
      </c>
    </row>
    <row r="104" spans="2:10" ht="84.75" customHeight="1" x14ac:dyDescent="0.25">
      <c r="B104" s="16" t="s">
        <v>117</v>
      </c>
      <c r="C104" s="16" t="s">
        <v>127</v>
      </c>
      <c r="D104" s="16"/>
      <c r="E104" s="3">
        <v>0</v>
      </c>
      <c r="F104" s="3">
        <v>0</v>
      </c>
      <c r="G104" s="3">
        <v>2</v>
      </c>
      <c r="H104" s="3">
        <f t="shared" si="2"/>
        <v>2</v>
      </c>
      <c r="I104" s="15"/>
      <c r="J104" s="34">
        <f t="shared" si="1"/>
        <v>0</v>
      </c>
    </row>
    <row r="105" spans="2:10" ht="84.75" customHeight="1" x14ac:dyDescent="0.25">
      <c r="B105" s="16" t="s">
        <v>117</v>
      </c>
      <c r="C105" s="16" t="s">
        <v>128</v>
      </c>
      <c r="D105" s="16"/>
      <c r="E105" s="3">
        <v>0</v>
      </c>
      <c r="F105" s="3">
        <v>0</v>
      </c>
      <c r="G105" s="3">
        <v>2</v>
      </c>
      <c r="H105" s="3">
        <f t="shared" si="2"/>
        <v>2</v>
      </c>
      <c r="I105" s="15"/>
      <c r="J105" s="34">
        <f t="shared" si="1"/>
        <v>0</v>
      </c>
    </row>
    <row r="106" spans="2:10" s="2" customFormat="1" ht="84.75" customHeight="1" x14ac:dyDescent="0.25">
      <c r="B106" s="29"/>
      <c r="C106" s="29"/>
      <c r="D106" s="29"/>
      <c r="E106" s="29"/>
      <c r="F106" s="29"/>
      <c r="G106" s="29"/>
      <c r="H106" s="29"/>
      <c r="I106"/>
      <c r="J106"/>
    </row>
    <row r="107" spans="2:10" s="2" customFormat="1" ht="84.75" customHeight="1" x14ac:dyDescent="0.25">
      <c r="B107" s="29"/>
      <c r="C107" s="29"/>
      <c r="D107" s="29"/>
      <c r="E107" s="29"/>
      <c r="F107" s="29"/>
      <c r="G107" s="29"/>
      <c r="H107" s="29"/>
      <c r="I107"/>
      <c r="J107"/>
    </row>
    <row r="108" spans="2:10" s="2" customFormat="1" ht="84.75" customHeight="1" x14ac:dyDescent="0.25">
      <c r="B108" s="29"/>
      <c r="C108" s="29"/>
      <c r="D108" s="29"/>
      <c r="E108" s="29"/>
      <c r="F108" s="29"/>
      <c r="G108" s="29"/>
      <c r="H108" s="29"/>
      <c r="I108"/>
      <c r="J108"/>
    </row>
    <row r="109" spans="2:10" s="2" customFormat="1" ht="84.75" customHeight="1" x14ac:dyDescent="0.25">
      <c r="B109" s="29"/>
      <c r="C109" s="29"/>
      <c r="D109" s="29"/>
      <c r="E109" s="29"/>
      <c r="F109" s="29"/>
      <c r="G109" s="29"/>
      <c r="H109" s="29"/>
      <c r="I109"/>
      <c r="J109"/>
    </row>
    <row r="110" spans="2:10" s="2" customFormat="1" ht="84.75" customHeight="1" x14ac:dyDescent="0.25">
      <c r="B110" s="29"/>
      <c r="C110" s="29"/>
      <c r="D110" s="29"/>
      <c r="E110" s="29"/>
      <c r="F110" s="29"/>
      <c r="G110" s="29"/>
      <c r="H110" s="29"/>
      <c r="I110"/>
      <c r="J110"/>
    </row>
    <row r="111" spans="2:10" s="2" customFormat="1" ht="84.75" customHeight="1" x14ac:dyDescent="0.25">
      <c r="B111" s="29"/>
      <c r="C111" s="29"/>
      <c r="D111" s="29"/>
      <c r="E111" s="29"/>
      <c r="F111" s="29"/>
      <c r="G111" s="29"/>
      <c r="H111" s="29"/>
      <c r="I111"/>
      <c r="J111"/>
    </row>
    <row r="112" spans="2:10" s="2" customFormat="1" ht="84.75" customHeight="1" x14ac:dyDescent="0.25">
      <c r="B112" s="29"/>
      <c r="C112" s="29"/>
      <c r="D112" s="29"/>
      <c r="E112" s="29"/>
      <c r="F112" s="29"/>
      <c r="G112" s="29"/>
      <c r="H112" s="29"/>
      <c r="I112"/>
      <c r="J112"/>
    </row>
    <row r="113" spans="2:10" s="2" customFormat="1" ht="84.75" customHeight="1" x14ac:dyDescent="0.25">
      <c r="B113" s="29"/>
      <c r="C113" s="29"/>
      <c r="D113" s="29"/>
      <c r="E113" s="29"/>
      <c r="F113" s="29"/>
      <c r="G113" s="29"/>
      <c r="H113" s="29"/>
      <c r="I113"/>
      <c r="J113"/>
    </row>
    <row r="114" spans="2:10" s="2" customFormat="1" ht="84.75" customHeight="1" x14ac:dyDescent="0.25">
      <c r="B114" s="29"/>
      <c r="C114" s="29"/>
      <c r="D114" s="29"/>
      <c r="E114" s="29"/>
      <c r="F114" s="29"/>
      <c r="G114" s="29"/>
      <c r="H114" s="29"/>
      <c r="I114"/>
      <c r="J114"/>
    </row>
    <row r="115" spans="2:10" s="2" customFormat="1" ht="84.75" customHeight="1" x14ac:dyDescent="0.25">
      <c r="B115" s="29"/>
      <c r="C115" s="29"/>
      <c r="D115" s="29"/>
      <c r="E115" s="29"/>
      <c r="F115" s="29"/>
      <c r="G115" s="29"/>
      <c r="H115" s="29"/>
      <c r="I115"/>
      <c r="J115"/>
    </row>
    <row r="116" spans="2:10" s="2" customFormat="1" ht="84.75" customHeight="1" x14ac:dyDescent="0.25">
      <c r="B116" s="29"/>
      <c r="C116" s="29"/>
      <c r="D116" s="29"/>
      <c r="E116" s="29"/>
      <c r="F116" s="29"/>
      <c r="G116" s="29"/>
      <c r="H116" s="29"/>
      <c r="I116"/>
      <c r="J116"/>
    </row>
    <row r="117" spans="2:10" s="2" customFormat="1" ht="84.75" customHeight="1" x14ac:dyDescent="0.25">
      <c r="B117" s="29"/>
      <c r="C117" s="29"/>
      <c r="D117" s="29"/>
      <c r="E117" s="29"/>
      <c r="F117" s="29"/>
      <c r="G117" s="29"/>
      <c r="H117" s="29"/>
      <c r="I117"/>
      <c r="J117"/>
    </row>
    <row r="118" spans="2:10" s="2" customFormat="1" ht="84.75" customHeight="1" x14ac:dyDescent="0.25">
      <c r="B118" s="29"/>
      <c r="C118" s="29"/>
      <c r="D118" s="29"/>
      <c r="E118" s="29"/>
      <c r="F118" s="29"/>
      <c r="G118" s="29"/>
      <c r="H118" s="29"/>
      <c r="I118"/>
      <c r="J118"/>
    </row>
    <row r="119" spans="2:10" s="2" customFormat="1" ht="84.75" customHeight="1" x14ac:dyDescent="0.25">
      <c r="B119" s="29"/>
      <c r="C119" s="29"/>
      <c r="D119" s="29"/>
      <c r="E119" s="29"/>
      <c r="F119" s="29"/>
      <c r="G119" s="29"/>
      <c r="H119" s="29"/>
      <c r="I119"/>
      <c r="J119"/>
    </row>
    <row r="120" spans="2:10" s="2" customFormat="1" ht="84.75" customHeight="1" x14ac:dyDescent="0.25">
      <c r="B120" s="29"/>
      <c r="C120" s="29"/>
      <c r="D120" s="29"/>
      <c r="E120" s="29"/>
      <c r="F120" s="29"/>
      <c r="G120" s="29"/>
      <c r="H120" s="29"/>
      <c r="I120"/>
      <c r="J120"/>
    </row>
    <row r="121" spans="2:10" s="2" customFormat="1" ht="84.75" customHeight="1" x14ac:dyDescent="0.25">
      <c r="B121" s="29"/>
      <c r="C121" s="29"/>
      <c r="D121" s="29"/>
      <c r="E121" s="29"/>
      <c r="F121" s="29"/>
      <c r="G121" s="29"/>
      <c r="H121" s="29"/>
      <c r="I121"/>
      <c r="J121"/>
    </row>
    <row r="122" spans="2:10" s="2" customFormat="1" ht="84.75" customHeight="1" x14ac:dyDescent="0.25">
      <c r="B122" s="29"/>
      <c r="C122" s="29"/>
      <c r="D122" s="29"/>
      <c r="E122" s="29"/>
      <c r="F122" s="29"/>
      <c r="G122" s="29"/>
      <c r="H122" s="29"/>
      <c r="I122"/>
      <c r="J122"/>
    </row>
    <row r="123" spans="2:10" s="2" customFormat="1" ht="84.75" customHeight="1" x14ac:dyDescent="0.25">
      <c r="B123" s="29"/>
      <c r="C123" s="29"/>
      <c r="D123" s="29"/>
      <c r="E123" s="29"/>
      <c r="F123" s="29"/>
      <c r="G123" s="29"/>
      <c r="H123" s="29"/>
      <c r="I123"/>
      <c r="J123"/>
    </row>
    <row r="124" spans="2:10" s="2" customFormat="1" ht="84.75" customHeight="1" x14ac:dyDescent="0.25">
      <c r="B124" s="29"/>
      <c r="C124" s="29"/>
      <c r="D124" s="29"/>
      <c r="E124" s="29"/>
      <c r="F124" s="29"/>
      <c r="G124" s="29"/>
      <c r="H124" s="29"/>
      <c r="I124"/>
      <c r="J124"/>
    </row>
    <row r="125" spans="2:10" s="2" customFormat="1" ht="84.75" customHeight="1" x14ac:dyDescent="0.25">
      <c r="B125" s="29"/>
      <c r="C125" s="29"/>
      <c r="D125" s="29"/>
      <c r="E125" s="29"/>
      <c r="F125" s="29"/>
      <c r="G125" s="29"/>
      <c r="H125" s="29"/>
      <c r="I125"/>
      <c r="J125"/>
    </row>
    <row r="126" spans="2:10" s="2" customFormat="1" ht="84.75" customHeight="1" x14ac:dyDescent="0.25">
      <c r="B126" s="29"/>
      <c r="C126" s="29"/>
      <c r="D126" s="29"/>
      <c r="E126" s="29"/>
      <c r="F126" s="29"/>
      <c r="G126" s="29"/>
      <c r="H126" s="29"/>
      <c r="I126"/>
      <c r="J126"/>
    </row>
    <row r="127" spans="2:10" s="2" customFormat="1" ht="84.75" customHeight="1" x14ac:dyDescent="0.25">
      <c r="B127" s="29"/>
      <c r="C127" s="29"/>
      <c r="D127" s="29"/>
      <c r="E127" s="29"/>
      <c r="F127" s="29"/>
      <c r="G127" s="29"/>
      <c r="H127" s="29"/>
      <c r="I127"/>
      <c r="J127"/>
    </row>
    <row r="128" spans="2:10" s="2" customFormat="1" ht="84.75" customHeight="1" x14ac:dyDescent="0.25">
      <c r="B128" s="29"/>
      <c r="C128" s="29"/>
      <c r="D128" s="29"/>
      <c r="E128" s="29"/>
      <c r="F128" s="29"/>
      <c r="G128" s="29"/>
      <c r="H128" s="29"/>
      <c r="I128"/>
      <c r="J128"/>
    </row>
    <row r="129" spans="2:10" s="2" customFormat="1" ht="84.75" customHeight="1" x14ac:dyDescent="0.25">
      <c r="B129" s="29"/>
      <c r="C129" s="29"/>
      <c r="D129" s="29"/>
      <c r="E129" s="29"/>
      <c r="F129" s="29"/>
      <c r="G129" s="29"/>
      <c r="H129" s="29"/>
      <c r="I129"/>
      <c r="J129"/>
    </row>
    <row r="130" spans="2:10" s="2" customFormat="1" ht="84.75" customHeight="1" x14ac:dyDescent="0.25">
      <c r="B130" s="29"/>
      <c r="C130" s="29"/>
      <c r="D130" s="29"/>
      <c r="E130" s="29"/>
      <c r="F130" s="29"/>
      <c r="G130" s="29"/>
      <c r="H130" s="29"/>
      <c r="I130"/>
      <c r="J130"/>
    </row>
    <row r="131" spans="2:10" s="2" customFormat="1" ht="84.75" customHeight="1" x14ac:dyDescent="0.25">
      <c r="B131" s="29"/>
      <c r="C131" s="29"/>
      <c r="D131" s="29"/>
      <c r="E131" s="29"/>
      <c r="F131" s="29"/>
      <c r="G131" s="29"/>
      <c r="H131" s="29"/>
      <c r="I131"/>
      <c r="J131"/>
    </row>
    <row r="132" spans="2:10" s="2" customFormat="1" ht="84.75" customHeight="1" x14ac:dyDescent="0.25">
      <c r="B132" s="29"/>
      <c r="C132" s="29"/>
      <c r="D132" s="29"/>
      <c r="E132" s="29"/>
      <c r="F132" s="29"/>
      <c r="G132" s="29"/>
      <c r="H132" s="29"/>
      <c r="I132"/>
      <c r="J132"/>
    </row>
    <row r="134" spans="2:10" x14ac:dyDescent="0.25">
      <c r="E134" s="1">
        <f>SUM(E4:E133)</f>
        <v>32746</v>
      </c>
      <c r="F134" s="1">
        <f>SUM(F4:F133)</f>
        <v>26737</v>
      </c>
      <c r="G134" s="1">
        <f>SUM(G4:G133)</f>
        <v>26920</v>
      </c>
      <c r="H134" s="1">
        <f>SUM(H4:H133)</f>
        <v>86403</v>
      </c>
    </row>
  </sheetData>
  <sheetProtection formatCells="0" formatColumns="0" formatRows="0" insertColumns="0" insertRows="0" insertHyperlinks="0" deleteColumns="0" deleteRows="0" sort="0" autoFilter="0" pivotTables="0"/>
  <autoFilter ref="B3:H3">
    <sortState ref="B4:H113">
      <sortCondition ref="B3"/>
    </sortState>
  </autoFilter>
  <mergeCells count="1">
    <mergeCell ref="E2:G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zoomScale="70" zoomScaleNormal="70" workbookViewId="0">
      <selection activeCell="H1" sqref="H1:I1048576"/>
    </sheetView>
  </sheetViews>
  <sheetFormatPr defaultRowHeight="15" x14ac:dyDescent="0.25"/>
  <cols>
    <col min="2" max="2" width="99" bestFit="1" customWidth="1"/>
    <col min="3" max="3" width="20.42578125" customWidth="1"/>
    <col min="4" max="4" width="5.85546875" bestFit="1" customWidth="1"/>
    <col min="5" max="5" width="6.7109375" bestFit="1" customWidth="1"/>
    <col min="6" max="6" width="11.28515625" bestFit="1" customWidth="1"/>
    <col min="7" max="7" width="7.42578125" bestFit="1" customWidth="1"/>
    <col min="8" max="8" width="24.7109375" bestFit="1" customWidth="1"/>
    <col min="9" max="9" width="15.28515625" bestFit="1" customWidth="1"/>
  </cols>
  <sheetData>
    <row r="1" spans="2:9" ht="15.75" thickBot="1" x14ac:dyDescent="0.3"/>
    <row r="2" spans="2:9" ht="15" customHeight="1" x14ac:dyDescent="0.25">
      <c r="B2" s="25"/>
      <c r="C2" s="11"/>
      <c r="D2" s="32" t="s">
        <v>113</v>
      </c>
      <c r="E2" s="32"/>
      <c r="F2" s="32"/>
      <c r="G2" s="33"/>
      <c r="H2" s="33"/>
      <c r="I2" s="33"/>
    </row>
    <row r="3" spans="2:9" ht="15.75" thickBot="1" x14ac:dyDescent="0.3">
      <c r="B3" s="12" t="s">
        <v>0</v>
      </c>
      <c r="C3" s="13" t="s">
        <v>84</v>
      </c>
      <c r="D3" s="13" t="s">
        <v>114</v>
      </c>
      <c r="E3" s="13" t="s">
        <v>115</v>
      </c>
      <c r="F3" s="13" t="s">
        <v>116</v>
      </c>
      <c r="G3" s="14" t="s">
        <v>112</v>
      </c>
      <c r="H3" s="14" t="s">
        <v>156</v>
      </c>
      <c r="I3" s="14" t="s">
        <v>157</v>
      </c>
    </row>
    <row r="4" spans="2:9" ht="84.75" customHeight="1" x14ac:dyDescent="0.25">
      <c r="B4" s="38" t="s">
        <v>26</v>
      </c>
      <c r="C4" s="10"/>
      <c r="D4" s="10">
        <v>0</v>
      </c>
      <c r="E4" s="10">
        <v>0</v>
      </c>
      <c r="F4" s="10">
        <v>0</v>
      </c>
      <c r="G4" s="10">
        <f>F4+E4+D4</f>
        <v>0</v>
      </c>
      <c r="H4" s="39"/>
      <c r="I4" s="40"/>
    </row>
    <row r="5" spans="2:9" ht="84.75" customHeight="1" x14ac:dyDescent="0.25">
      <c r="B5" s="35" t="s">
        <v>43</v>
      </c>
      <c r="C5" s="3"/>
      <c r="D5" s="3">
        <v>0</v>
      </c>
      <c r="E5" s="3">
        <v>0</v>
      </c>
      <c r="F5" s="3">
        <v>0</v>
      </c>
      <c r="G5" s="3">
        <f>F5+E5+D5</f>
        <v>0</v>
      </c>
      <c r="H5" s="37"/>
      <c r="I5" s="15"/>
    </row>
    <row r="6" spans="2:9" ht="84.75" customHeight="1" x14ac:dyDescent="0.25">
      <c r="B6" s="35" t="s">
        <v>34</v>
      </c>
      <c r="C6" s="3"/>
      <c r="D6" s="3">
        <v>0</v>
      </c>
      <c r="E6" s="3">
        <v>0</v>
      </c>
      <c r="F6" s="3">
        <v>0</v>
      </c>
      <c r="G6" s="3">
        <f>F6+E6+D6</f>
        <v>0</v>
      </c>
      <c r="H6" s="37"/>
      <c r="I6" s="15"/>
    </row>
    <row r="7" spans="2:9" x14ac:dyDescent="0.25">
      <c r="B7" s="35" t="s">
        <v>99</v>
      </c>
      <c r="C7" s="3"/>
      <c r="D7" s="3">
        <v>0</v>
      </c>
      <c r="E7" s="3">
        <v>0</v>
      </c>
      <c r="F7" s="3">
        <v>0</v>
      </c>
      <c r="G7" s="3">
        <f>F7+E7+D7</f>
        <v>0</v>
      </c>
      <c r="H7" s="37"/>
      <c r="I7" s="15"/>
    </row>
    <row r="8" spans="2:9" x14ac:dyDescent="0.25">
      <c r="B8" s="35" t="s">
        <v>100</v>
      </c>
      <c r="C8" s="3"/>
      <c r="D8" s="3">
        <v>0</v>
      </c>
      <c r="E8" s="3">
        <v>0</v>
      </c>
      <c r="F8" s="3">
        <v>0</v>
      </c>
      <c r="G8" s="3">
        <f>F8+E8+D8</f>
        <v>0</v>
      </c>
      <c r="H8" s="37"/>
      <c r="I8" s="15"/>
    </row>
    <row r="9" spans="2:9" ht="84.75" customHeight="1" x14ac:dyDescent="0.25">
      <c r="B9" s="35" t="s">
        <v>98</v>
      </c>
      <c r="C9" s="3"/>
      <c r="D9" s="3">
        <v>0</v>
      </c>
      <c r="E9" s="3">
        <v>0</v>
      </c>
      <c r="F9" s="3">
        <v>0</v>
      </c>
      <c r="G9" s="3">
        <f>F9+E9+D9</f>
        <v>0</v>
      </c>
      <c r="H9" s="37"/>
      <c r="I9" s="15"/>
    </row>
    <row r="10" spans="2:9" ht="84.75" customHeight="1" x14ac:dyDescent="0.25">
      <c r="B10" s="35" t="s">
        <v>39</v>
      </c>
      <c r="C10" s="3"/>
      <c r="D10" s="3">
        <v>0</v>
      </c>
      <c r="E10" s="3">
        <v>0</v>
      </c>
      <c r="F10" s="3">
        <v>0</v>
      </c>
      <c r="G10" s="3">
        <f>F10+E10+D10</f>
        <v>0</v>
      </c>
      <c r="H10" s="37"/>
      <c r="I10" s="15"/>
    </row>
    <row r="11" spans="2:9" ht="84.75" customHeight="1" x14ac:dyDescent="0.25">
      <c r="B11" s="35" t="s">
        <v>40</v>
      </c>
      <c r="C11" s="3"/>
      <c r="D11" s="3">
        <v>0</v>
      </c>
      <c r="E11" s="3">
        <v>0</v>
      </c>
      <c r="F11" s="3">
        <v>0</v>
      </c>
      <c r="G11" s="3">
        <f>F11+E11+D11</f>
        <v>0</v>
      </c>
      <c r="H11" s="37"/>
      <c r="I11" s="15"/>
    </row>
    <row r="12" spans="2:9" ht="84.75" customHeight="1" x14ac:dyDescent="0.25">
      <c r="B12" s="35" t="s">
        <v>44</v>
      </c>
      <c r="C12" s="3"/>
      <c r="D12" s="3">
        <v>0</v>
      </c>
      <c r="E12" s="3">
        <v>0</v>
      </c>
      <c r="F12" s="3">
        <v>0</v>
      </c>
      <c r="G12" s="3">
        <f>F12+E12+D12</f>
        <v>0</v>
      </c>
      <c r="H12" s="37"/>
      <c r="I12" s="15"/>
    </row>
    <row r="13" spans="2:9" ht="84.75" customHeight="1" x14ac:dyDescent="0.25">
      <c r="B13" s="35" t="s">
        <v>4</v>
      </c>
      <c r="C13" s="3"/>
      <c r="D13" s="3">
        <v>0</v>
      </c>
      <c r="E13" s="3">
        <v>0</v>
      </c>
      <c r="F13" s="3">
        <v>0</v>
      </c>
      <c r="G13" s="3">
        <f>F13+E13+D13</f>
        <v>0</v>
      </c>
      <c r="H13" s="37"/>
      <c r="I13" s="15"/>
    </row>
    <row r="14" spans="2:9" ht="84.75" customHeight="1" x14ac:dyDescent="0.25">
      <c r="B14" s="35" t="s">
        <v>32</v>
      </c>
      <c r="C14" s="3"/>
      <c r="D14" s="3">
        <v>0</v>
      </c>
      <c r="E14" s="3">
        <v>0</v>
      </c>
      <c r="F14" s="3">
        <v>0</v>
      </c>
      <c r="G14" s="3">
        <f>F14+E14+D14</f>
        <v>0</v>
      </c>
      <c r="H14" s="37"/>
      <c r="I14" s="15"/>
    </row>
    <row r="15" spans="2:9" ht="84.75" customHeight="1" x14ac:dyDescent="0.25">
      <c r="B15" s="35" t="s">
        <v>18</v>
      </c>
      <c r="C15" s="3"/>
      <c r="D15" s="3">
        <v>0</v>
      </c>
      <c r="E15" s="3">
        <v>0</v>
      </c>
      <c r="F15" s="3">
        <v>0</v>
      </c>
      <c r="G15" s="3">
        <f>F15+E15+D15</f>
        <v>0</v>
      </c>
      <c r="H15" s="37"/>
      <c r="I15" s="15"/>
    </row>
    <row r="16" spans="2:9" x14ac:dyDescent="0.25">
      <c r="B16" s="35" t="s">
        <v>129</v>
      </c>
      <c r="C16" s="3"/>
      <c r="D16" s="3"/>
      <c r="E16" s="3"/>
      <c r="F16" s="3"/>
      <c r="G16" s="3"/>
      <c r="H16" s="37"/>
      <c r="I16" s="15"/>
    </row>
    <row r="17" spans="2:9" x14ac:dyDescent="0.25">
      <c r="B17" s="35" t="s">
        <v>130</v>
      </c>
      <c r="C17" s="3"/>
      <c r="D17" s="3"/>
      <c r="E17" s="3"/>
      <c r="F17" s="3"/>
      <c r="G17" s="3"/>
      <c r="H17" s="37"/>
      <c r="I17" s="15"/>
    </row>
    <row r="18" spans="2:9" x14ac:dyDescent="0.25">
      <c r="B18" s="35" t="s">
        <v>131</v>
      </c>
      <c r="C18" s="3"/>
      <c r="D18" s="3"/>
      <c r="E18" s="3"/>
      <c r="F18" s="3"/>
      <c r="G18" s="3"/>
      <c r="H18" s="37"/>
      <c r="I18" s="15"/>
    </row>
    <row r="19" spans="2:9" x14ac:dyDescent="0.25">
      <c r="B19" s="35" t="s">
        <v>132</v>
      </c>
      <c r="C19" s="3"/>
      <c r="D19" s="3"/>
      <c r="E19" s="3"/>
      <c r="F19" s="3"/>
      <c r="G19" s="3"/>
      <c r="H19" s="37"/>
      <c r="I19" s="15"/>
    </row>
    <row r="20" spans="2:9" x14ac:dyDescent="0.25">
      <c r="B20" s="35" t="s">
        <v>133</v>
      </c>
      <c r="C20" s="3"/>
      <c r="D20" s="3"/>
      <c r="E20" s="3"/>
      <c r="F20" s="3"/>
      <c r="G20" s="3"/>
      <c r="H20" s="37"/>
      <c r="I20" s="15"/>
    </row>
    <row r="21" spans="2:9" x14ac:dyDescent="0.25">
      <c r="B21" s="35" t="s">
        <v>134</v>
      </c>
      <c r="C21" s="3"/>
      <c r="D21" s="3"/>
      <c r="E21" s="3"/>
      <c r="F21" s="3"/>
      <c r="G21" s="3"/>
      <c r="H21" s="37"/>
      <c r="I21" s="15"/>
    </row>
    <row r="22" spans="2:9" x14ac:dyDescent="0.25">
      <c r="B22" s="35" t="s">
        <v>135</v>
      </c>
      <c r="C22" s="3"/>
      <c r="D22" s="3"/>
      <c r="E22" s="3"/>
      <c r="F22" s="3"/>
      <c r="G22" s="3"/>
      <c r="H22" s="37"/>
      <c r="I22" s="15"/>
    </row>
    <row r="23" spans="2:9" x14ac:dyDescent="0.25">
      <c r="B23" s="35" t="s">
        <v>136</v>
      </c>
      <c r="C23" s="3"/>
      <c r="D23" s="3"/>
      <c r="E23" s="3"/>
      <c r="F23" s="3"/>
      <c r="G23" s="3"/>
      <c r="H23" s="37"/>
      <c r="I23" s="15"/>
    </row>
    <row r="24" spans="2:9" x14ac:dyDescent="0.25">
      <c r="B24" s="35" t="s">
        <v>137</v>
      </c>
      <c r="C24" s="3"/>
      <c r="D24" s="3"/>
      <c r="E24" s="3"/>
      <c r="F24" s="3"/>
      <c r="G24" s="3"/>
      <c r="H24" s="37"/>
      <c r="I24" s="15"/>
    </row>
    <row r="25" spans="2:9" x14ac:dyDescent="0.25">
      <c r="B25" s="35" t="s">
        <v>138</v>
      </c>
      <c r="C25" s="3"/>
      <c r="D25" s="3"/>
      <c r="E25" s="3"/>
      <c r="F25" s="3"/>
      <c r="G25" s="3"/>
      <c r="H25" s="37"/>
      <c r="I25" s="15"/>
    </row>
    <row r="26" spans="2:9" x14ac:dyDescent="0.25">
      <c r="B26" s="35" t="s">
        <v>139</v>
      </c>
      <c r="C26" s="3"/>
      <c r="D26" s="3"/>
      <c r="E26" s="3"/>
      <c r="F26" s="3"/>
      <c r="G26" s="3"/>
      <c r="H26" s="37"/>
      <c r="I26" s="15"/>
    </row>
    <row r="27" spans="2:9" x14ac:dyDescent="0.25">
      <c r="B27" s="35" t="s">
        <v>140</v>
      </c>
      <c r="C27" s="3"/>
      <c r="D27" s="3"/>
      <c r="E27" s="3"/>
      <c r="F27" s="3"/>
      <c r="G27" s="3"/>
      <c r="H27" s="37"/>
      <c r="I27" s="15"/>
    </row>
    <row r="28" spans="2:9" x14ac:dyDescent="0.25">
      <c r="B28" s="35" t="s">
        <v>141</v>
      </c>
      <c r="C28" s="3"/>
      <c r="D28" s="3"/>
      <c r="E28" s="3"/>
      <c r="F28" s="3"/>
      <c r="G28" s="3"/>
      <c r="H28" s="37"/>
      <c r="I28" s="15"/>
    </row>
    <row r="29" spans="2:9" x14ac:dyDescent="0.25">
      <c r="B29" s="35" t="s">
        <v>142</v>
      </c>
      <c r="C29" s="3"/>
      <c r="D29" s="3"/>
      <c r="E29" s="3"/>
      <c r="F29" s="3"/>
      <c r="G29" s="3"/>
      <c r="H29" s="37"/>
      <c r="I29" s="15"/>
    </row>
    <row r="30" spans="2:9" x14ac:dyDescent="0.25">
      <c r="B30" s="35" t="s">
        <v>143</v>
      </c>
      <c r="C30" s="3"/>
      <c r="D30" s="3"/>
      <c r="E30" s="3"/>
      <c r="F30" s="3"/>
      <c r="G30" s="3"/>
      <c r="H30" s="37"/>
      <c r="I30" s="15"/>
    </row>
    <row r="31" spans="2:9" x14ac:dyDescent="0.25">
      <c r="B31" s="35" t="s">
        <v>144</v>
      </c>
      <c r="C31" s="3"/>
      <c r="D31" s="3"/>
      <c r="E31" s="3"/>
      <c r="F31" s="3"/>
      <c r="G31" s="3"/>
      <c r="H31" s="37"/>
      <c r="I31" s="15"/>
    </row>
    <row r="32" spans="2:9" x14ac:dyDescent="0.25">
      <c r="B32" s="35" t="s">
        <v>145</v>
      </c>
      <c r="C32" s="3"/>
      <c r="D32" s="3"/>
      <c r="E32" s="3"/>
      <c r="F32" s="3"/>
      <c r="G32" s="3"/>
      <c r="H32" s="37"/>
      <c r="I32" s="15"/>
    </row>
    <row r="33" spans="2:9" x14ac:dyDescent="0.25">
      <c r="B33" s="35" t="s">
        <v>125</v>
      </c>
      <c r="C33" s="3"/>
      <c r="D33" s="3"/>
      <c r="E33" s="3"/>
      <c r="F33" s="3"/>
      <c r="G33" s="3"/>
      <c r="H33" s="37"/>
      <c r="I33" s="15"/>
    </row>
    <row r="34" spans="2:9" x14ac:dyDescent="0.25">
      <c r="B34" s="35" t="s">
        <v>126</v>
      </c>
      <c r="C34" s="3"/>
      <c r="D34" s="3"/>
      <c r="E34" s="3"/>
      <c r="F34" s="3"/>
      <c r="G34" s="3"/>
      <c r="H34" s="37"/>
      <c r="I34" s="15"/>
    </row>
    <row r="35" spans="2:9" x14ac:dyDescent="0.25">
      <c r="B35" s="35" t="s">
        <v>146</v>
      </c>
      <c r="C35" s="3"/>
      <c r="D35" s="3"/>
      <c r="E35" s="3"/>
      <c r="F35" s="3"/>
      <c r="G35" s="3"/>
      <c r="H35" s="37"/>
      <c r="I35" s="15"/>
    </row>
    <row r="36" spans="2:9" x14ac:dyDescent="0.25">
      <c r="B36" s="35" t="s">
        <v>147</v>
      </c>
      <c r="C36" s="3"/>
      <c r="D36" s="3"/>
      <c r="E36" s="3"/>
      <c r="F36" s="3"/>
      <c r="G36" s="3"/>
      <c r="H36" s="37"/>
      <c r="I36" s="15"/>
    </row>
    <row r="37" spans="2:9" x14ac:dyDescent="0.25">
      <c r="B37" s="35" t="s">
        <v>148</v>
      </c>
      <c r="C37" s="3"/>
      <c r="D37" s="3"/>
      <c r="E37" s="3"/>
      <c r="F37" s="3"/>
      <c r="G37" s="3"/>
      <c r="H37" s="37"/>
      <c r="I37" s="15"/>
    </row>
    <row r="38" spans="2:9" x14ac:dyDescent="0.25">
      <c r="B38" s="35" t="s">
        <v>149</v>
      </c>
      <c r="C38" s="3"/>
      <c r="D38" s="3"/>
      <c r="E38" s="3"/>
      <c r="F38" s="3"/>
      <c r="G38" s="3"/>
      <c r="H38" s="37"/>
      <c r="I38" s="15"/>
    </row>
    <row r="39" spans="2:9" x14ac:dyDescent="0.25">
      <c r="B39" s="35" t="s">
        <v>150</v>
      </c>
      <c r="C39" s="3"/>
      <c r="D39" s="3"/>
      <c r="E39" s="3"/>
      <c r="F39" s="3"/>
      <c r="G39" s="3"/>
      <c r="H39" s="37"/>
      <c r="I39" s="15"/>
    </row>
    <row r="40" spans="2:9" x14ac:dyDescent="0.25">
      <c r="B40" s="35" t="s">
        <v>151</v>
      </c>
      <c r="C40" s="3"/>
      <c r="D40" s="3"/>
      <c r="E40" s="3"/>
      <c r="F40" s="3"/>
      <c r="G40" s="3"/>
      <c r="H40" s="37"/>
      <c r="I40" s="15"/>
    </row>
    <row r="41" spans="2:9" x14ac:dyDescent="0.25">
      <c r="B41" s="35" t="s">
        <v>152</v>
      </c>
      <c r="C41" s="3"/>
      <c r="D41" s="3"/>
      <c r="E41" s="3"/>
      <c r="F41" s="3"/>
      <c r="G41" s="3"/>
      <c r="H41" s="37"/>
      <c r="I41" s="15"/>
    </row>
    <row r="42" spans="2:9" x14ac:dyDescent="0.25">
      <c r="B42" s="35" t="s">
        <v>153</v>
      </c>
      <c r="C42" s="3"/>
      <c r="D42" s="3"/>
      <c r="E42" s="3"/>
      <c r="F42" s="3"/>
      <c r="G42" s="3"/>
      <c r="H42" s="37"/>
      <c r="I42" s="15"/>
    </row>
    <row r="43" spans="2:9" x14ac:dyDescent="0.25">
      <c r="B43" s="35" t="s">
        <v>154</v>
      </c>
      <c r="C43" s="3"/>
      <c r="D43" s="3"/>
      <c r="E43" s="3"/>
      <c r="F43" s="3"/>
      <c r="G43" s="3"/>
      <c r="H43" s="37"/>
      <c r="I43" s="15"/>
    </row>
    <row r="44" spans="2:9" x14ac:dyDescent="0.25">
      <c r="B44" s="35" t="s">
        <v>127</v>
      </c>
      <c r="C44" s="3"/>
      <c r="D44" s="3"/>
      <c r="E44" s="3"/>
      <c r="F44" s="3"/>
      <c r="G44" s="3"/>
      <c r="H44" s="37"/>
      <c r="I44" s="15"/>
    </row>
    <row r="45" spans="2:9" x14ac:dyDescent="0.25">
      <c r="B45" s="35" t="s">
        <v>128</v>
      </c>
      <c r="C45" s="3"/>
      <c r="D45" s="3"/>
      <c r="E45" s="3"/>
      <c r="F45" s="3"/>
      <c r="G45" s="3"/>
      <c r="H45" s="37"/>
      <c r="I45" s="15"/>
    </row>
    <row r="46" spans="2:9" x14ac:dyDescent="0.25">
      <c r="B46" s="35" t="s">
        <v>155</v>
      </c>
      <c r="C46" s="3"/>
      <c r="D46" s="3"/>
      <c r="E46" s="3"/>
      <c r="F46" s="3"/>
      <c r="G46" s="3"/>
      <c r="H46" s="37"/>
      <c r="I46" s="15"/>
    </row>
  </sheetData>
  <mergeCells count="1">
    <mergeCell ref="D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Рабочий перечень</vt:lpstr>
      <vt:lpstr>Альтернативный 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2019-03-21T13:23:10Z</dcterms:modified>
</cp:coreProperties>
</file>